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47ED7AD3-46F2-41EE-A5A6-AC45BF22D268}" xr6:coauthVersionLast="36" xr6:coauthVersionMax="36" xr10:uidLastSave="{00000000-0000-0000-0000-000000000000}"/>
  <bookViews>
    <workbookView xWindow="0" yWindow="0" windowWidth="19200" windowHeight="6640" tabRatio="755" activeTab="6" xr2:uid="{036BE0A5-35AA-44F5-9549-7B51D7D78E8C}"/>
  </bookViews>
  <sheets>
    <sheet name="Index" sheetId="7" r:id="rId1"/>
    <sheet name="SACEPerfom" sheetId="1" r:id="rId2"/>
    <sheet name="SACEFinancial" sheetId="2" r:id="rId3"/>
    <sheet name="SACEPersonnel" sheetId="3" r:id="rId4"/>
    <sheet name="uMalusiPerfom" sheetId="4" r:id="rId5"/>
    <sheet name="uMalusiFinancial" sheetId="5" r:id="rId6"/>
    <sheet name="uMalusiPersonnel" sheetId="6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<sst xmlns="http://schemas.openxmlformats.org/spreadsheetml/2006/main" count="281" uniqueCount="104">
  <si>
    <t>Table 16.16 South African Council for Educators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</si>
  <si>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</si>
  <si>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</si>
  <si>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</si>
  <si>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</si>
  <si>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</si>
  <si>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</si>
  <si>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</si>
  <si>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</si>
  <si>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</si>
  <si>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</si>
  <si>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</si>
  <si>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</si>
  <si>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Number of research reports produced per year</t>
  </si>
  <si>
    <t>Research and advisory</t>
  </si>
  <si>
    <t>Outcome 13: Improved education outcomes and skills</t>
  </si>
  <si>
    <t>Number of educators supported on professional matters in selected districts per year</t>
  </si>
  <si>
    <t>Professional development</t>
  </si>
  <si>
    <t>Number of endorsed professional development sessions monitored per year</t>
  </si>
  <si>
    <t>Number of schools audited to check the registration status of teachers per year</t>
  </si>
  <si>
    <t>Registration of educators</t>
  </si>
  <si>
    <t>Ethics and code of conduct</t>
  </si>
  <si>
    <t>Department: Basic Education</t>
  </si>
  <si>
    <t>Table 16.17 South African Council for Educators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</si>
  <si>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</si>
  <si>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</si>
  <si>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</si>
  <si>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</si>
  <si>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</si>
  <si>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</si>
  <si>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</si>
  <si>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</si>
  <si>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</si>
  <si>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Teacher professionalisation</t>
  </si>
  <si>
    <t>Total</t>
  </si>
  <si>
    <t>Table 16.18 South African Council for Educators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</si>
  <si>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</si>
  <si>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</si>
  <si>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</si>
  <si>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</si>
  <si>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</si>
  <si>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</si>
  <si>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</si>
  <si>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</si>
  <si>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</si>
  <si>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</si>
  <si>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</si>
  <si>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</si>
  <si>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</si>
  <si>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</si>
  <si>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Table 16.19 South African Council for Educators personnel numbers and cost by salary level</t>
  </si>
  <si>
    <t>Number of posts estimated for 
31 March 2025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</si>
  <si>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</si>
  <si>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</si>
  <si>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</si>
  <si>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</si>
  <si>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</si>
  <si>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</si>
  <si>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</si>
  <si>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</si>
  <si>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</si>
  <si>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South African Council for Educators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</si>
  <si>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</si>
  <si>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</si>
  <si>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</si>
  <si>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</si>
  <si>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</si>
  <si>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</si>
  <si>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</si>
  <si>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</si>
  <si>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</si>
  <si>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16.20 Umalusi Council for Quality Assurance in General and Further Education and Training performance indicators by programme/objective/activity and related priority</t>
  </si>
  <si>
    <t>Number of assessment bodies audited for their state of readiness to conduct examinations per year</t>
  </si>
  <si>
    <t>Number of subjects for which verification of marking is conducted per year</t>
  </si>
  <si>
    <t>Percentage of accreditation outcomes for private education institutions finalised within 12 months of the site visit per year</t>
  </si>
  <si>
    <t>Percentage of identified private education institutions monitored after being granted accreditation per year</t>
  </si>
  <si>
    <t>Table 16.21 Umalusi Council for Quality Assurance in General and Further Education and Training expenditure trends and estimates by programme/objective/activity</t>
  </si>
  <si>
    <t>Qualifications and research</t>
  </si>
  <si>
    <t>Quality assurance and monitoring</t>
  </si>
  <si>
    <t>Table 16.22 Umalusi Council for Quality Assurance in General and Further Education and Training statements of financial performance</t>
  </si>
  <si>
    <t>Table 16.23 Umalusi Council for Quality Assurance in General and Further Education and Training personnel numbers and cost by salary level</t>
  </si>
  <si>
    <t>Umalusi Council for Quality Assurance in General and Further Education and Training</t>
  </si>
  <si>
    <t>17 – 22</t>
  </si>
  <si>
    <t>Entity name</t>
  </si>
  <si>
    <t>Table name</t>
  </si>
  <si>
    <t xml:space="preserve"> South African Council for Educators </t>
  </si>
  <si>
    <t xml:space="preserve"> Umalusi Council for Quality Assurance in General and Further Education and Training 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</si>
  <si>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</si>
  <si>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</si>
  <si>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teachers and student teachers supported through the promotion of professional teaching standards per year</t>
  </si>
  <si>
    <t>MTDP outcome</t>
  </si>
  <si>
    <t>Number of rolled-over disciplinary hearings/ cases finalised after ratification by the ethics committee per year</t>
  </si>
  <si>
    <t>Number of rolled-over cases finalised through investigations and/or mediations, and/or the ethical committee recommendations per year</t>
  </si>
  <si>
    <t>1. Rand million.</t>
  </si>
  <si>
    <t>(270/</t>
  </si>
  <si>
    <t>272)</t>
  </si>
  <si>
    <t xml:space="preserve"> (213/</t>
  </si>
  <si>
    <t>217)</t>
  </si>
  <si>
    <t>(336/</t>
  </si>
  <si>
    <t>373)</t>
  </si>
  <si>
    <t>(142/</t>
  </si>
  <si>
    <t>150)</t>
  </si>
  <si>
    <t>(200/</t>
  </si>
  <si>
    <t>206)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</si>
</sst>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3" fillId="0" borderId="0"/>
    <xf numFmtId="0" fontId="18" fillId="0" borderId="0" applyNumberFormat="0" applyFill="0" applyBorder="0" applyAlignment="0" applyProtection="0"/>
  </cellStyleXfs>
  <cellXfs count="226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5" fillId="0" borderId="9" xfId="3" applyFont="1" applyBorder="1" applyAlignment="1">
      <alignment horizontal="left" wrapText="1"/>
    </xf>
    <xf numFmtId="0" fontId="5" fillId="0" borderId="10" xfId="3" applyFont="1" applyBorder="1" applyAlignment="1">
      <alignment horizontal="left" wrapText="1"/>
    </xf>
    <xf numFmtId="49" fontId="6" fillId="0" borderId="13" xfId="3" applyNumberFormat="1" applyFont="1" applyBorder="1" applyAlignment="1">
      <alignment horizontal="left" vertical="top" wrapText="1" indent="1"/>
    </xf>
    <xf numFmtId="0" fontId="2" fillId="0" borderId="0" xfId="0" applyFont="1"/>
    <xf numFmtId="0" fontId="9" fillId="0" borderId="14" xfId="6" applyFont="1" applyBorder="1"/>
    <xf numFmtId="165" fontId="9" fillId="0" borderId="6" xfId="7" applyNumberFormat="1" applyFont="1" applyBorder="1" applyAlignment="1">
      <alignment horizontal="centerContinuous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/>
    </xf>
    <xf numFmtId="165" fontId="9" fillId="0" borderId="8" xfId="7" applyNumberFormat="1" applyFont="1" applyBorder="1" applyAlignment="1">
      <alignment horizontal="right" wrapText="1"/>
    </xf>
    <xf numFmtId="166" fontId="9" fillId="3" borderId="8" xfId="1" applyNumberFormat="1" applyFont="1" applyFill="1" applyBorder="1" applyAlignment="1">
      <alignment horizontal="right" wrapText="1"/>
    </xf>
    <xf numFmtId="165" fontId="9" fillId="0" borderId="5" xfId="7" applyNumberFormat="1" applyFont="1" applyBorder="1" applyAlignment="1">
      <alignment horizontal="centerContinuous" wrapText="1"/>
    </xf>
    <xf numFmtId="165" fontId="10" fillId="0" borderId="6" xfId="7" applyNumberFormat="1" applyFont="1" applyBorder="1" applyAlignment="1">
      <alignment horizontal="centerContinuous" wrapText="1"/>
    </xf>
    <xf numFmtId="165" fontId="10" fillId="0" borderId="7" xfId="7" applyNumberFormat="1" applyFont="1" applyBorder="1" applyAlignment="1">
      <alignment horizontal="centerContinuous" wrapText="1"/>
    </xf>
    <xf numFmtId="166" fontId="9" fillId="3" borderId="5" xfId="1" applyNumberFormat="1" applyFont="1" applyFill="1" applyBorder="1" applyAlignment="1">
      <alignment horizontal="right" wrapText="1"/>
    </xf>
    <xf numFmtId="0" fontId="10" fillId="0" borderId="15" xfId="6" applyFont="1" applyBorder="1" applyAlignment="1">
      <alignment horizontal="left" vertical="top"/>
    </xf>
    <xf numFmtId="0" fontId="9" fillId="0" borderId="16" xfId="7" quotePrefix="1" applyFont="1" applyBorder="1" applyAlignment="1">
      <alignment horizontal="right" vertical="top"/>
    </xf>
    <xf numFmtId="0" fontId="9" fillId="0" borderId="11" xfId="7" quotePrefix="1" applyFont="1" applyBorder="1" applyAlignment="1">
      <alignment horizontal="right" vertical="top"/>
    </xf>
    <xf numFmtId="167" fontId="10" fillId="0" borderId="0" xfId="7" applyNumberFormat="1" applyFont="1" applyAlignment="1">
      <alignment horizontal="left" vertical="top"/>
    </xf>
    <xf numFmtId="168" fontId="10" fillId="0" borderId="0" xfId="7" applyNumberFormat="1" applyFont="1" applyAlignment="1">
      <alignment horizontal="right" vertical="top"/>
    </xf>
    <xf numFmtId="168" fontId="10" fillId="0" borderId="17" xfId="7" applyNumberFormat="1" applyFont="1" applyBorder="1" applyAlignment="1">
      <alignment horizontal="right" vertical="top"/>
    </xf>
    <xf numFmtId="169" fontId="10" fillId="3" borderId="17" xfId="7" applyNumberFormat="1" applyFont="1" applyFill="1" applyBorder="1" applyAlignment="1">
      <alignment horizontal="right" vertical="top"/>
    </xf>
    <xf numFmtId="169" fontId="10" fillId="3" borderId="18" xfId="7" applyNumberFormat="1" applyFont="1" applyFill="1" applyBorder="1" applyAlignment="1">
      <alignment horizontal="right" vertical="top"/>
    </xf>
    <xf numFmtId="169" fontId="10" fillId="3" borderId="19" xfId="7" applyNumberFormat="1" applyFont="1" applyFill="1" applyBorder="1" applyAlignment="1">
      <alignment horizontal="right" vertical="top"/>
    </xf>
    <xf numFmtId="0" fontId="9" fillId="0" borderId="20" xfId="6" applyFont="1" applyBorder="1" applyAlignment="1">
      <alignment horizontal="left" vertical="top"/>
    </xf>
    <xf numFmtId="168" fontId="9" fillId="0" borderId="20" xfId="6" applyNumberFormat="1" applyFont="1" applyBorder="1" applyAlignment="1">
      <alignment horizontal="right" vertical="top"/>
    </xf>
    <xf numFmtId="168" fontId="9" fillId="0" borderId="21" xfId="6" applyNumberFormat="1" applyFont="1" applyBorder="1" applyAlignment="1">
      <alignment horizontal="right" vertical="top"/>
    </xf>
    <xf numFmtId="169" fontId="9" fillId="4" borderId="20" xfId="6" applyNumberFormat="1" applyFont="1" applyFill="1" applyBorder="1" applyAlignment="1">
      <alignment horizontal="right" vertical="top"/>
    </xf>
    <xf numFmtId="169" fontId="9" fillId="4" borderId="21" xfId="6" applyNumberFormat="1" applyFont="1" applyFill="1" applyBorder="1" applyAlignment="1">
      <alignment horizontal="right" vertical="top"/>
    </xf>
    <xf numFmtId="169" fontId="9" fillId="3" borderId="21" xfId="6" applyNumberFormat="1" applyFont="1" applyFill="1" applyBorder="1" applyAlignment="1">
      <alignment horizontal="right" vertical="top"/>
    </xf>
    <xf numFmtId="169" fontId="9" fillId="3" borderId="22" xfId="6" applyNumberFormat="1" applyFont="1" applyFill="1" applyBorder="1" applyAlignment="1">
      <alignment horizontal="right" vertical="top"/>
    </xf>
    <xf numFmtId="0" fontId="8" fillId="0" borderId="0" xfId="6" applyFont="1"/>
    <xf numFmtId="168" fontId="11" fillId="0" borderId="0" xfId="6" applyNumberFormat="1" applyFont="1" applyAlignment="1">
      <alignment horizontal="right" vertical="top"/>
    </xf>
    <xf numFmtId="0" fontId="12" fillId="0" borderId="14" xfId="6" applyFont="1" applyBorder="1" applyAlignment="1">
      <alignment vertical="top" wrapText="1"/>
    </xf>
    <xf numFmtId="165" fontId="12" fillId="0" borderId="6" xfId="7" applyNumberFormat="1" applyFont="1" applyBorder="1" applyAlignment="1">
      <alignment horizontal="centerContinuous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/>
    </xf>
    <xf numFmtId="165" fontId="12" fillId="0" borderId="8" xfId="7" applyNumberFormat="1" applyFont="1" applyBorder="1" applyAlignment="1">
      <alignment horizontal="right" wrapText="1"/>
    </xf>
    <xf numFmtId="166" fontId="12" fillId="3" borderId="8" xfId="1" applyNumberFormat="1" applyFont="1" applyFill="1" applyBorder="1" applyAlignment="1">
      <alignment horizontal="right" wrapText="1"/>
    </xf>
    <xf numFmtId="165" fontId="12" fillId="0" borderId="5" xfId="7" applyNumberFormat="1" applyFont="1" applyBorder="1" applyAlignment="1">
      <alignment horizontal="centerContinuous" wrapText="1"/>
    </xf>
    <xf numFmtId="165" fontId="13" fillId="0" borderId="6" xfId="7" applyNumberFormat="1" applyFont="1" applyBorder="1" applyAlignment="1">
      <alignment horizontal="centerContinuous" wrapText="1"/>
    </xf>
    <xf numFmtId="165" fontId="13" fillId="0" borderId="7" xfId="7" applyNumberFormat="1" applyFont="1" applyBorder="1" applyAlignment="1">
      <alignment horizontal="centerContinuous" wrapText="1"/>
    </xf>
    <xf numFmtId="166" fontId="12" fillId="3" borderId="5" xfId="1" applyNumberFormat="1" applyFont="1" applyFill="1" applyBorder="1" applyAlignment="1">
      <alignment horizontal="right" wrapText="1"/>
    </xf>
    <xf numFmtId="0" fontId="13" fillId="0" borderId="15" xfId="6" applyFont="1" applyBorder="1" applyAlignment="1">
      <alignment horizontal="left" vertical="center"/>
    </xf>
    <xf numFmtId="0" fontId="12" fillId="0" borderId="16" xfId="7" quotePrefix="1" applyFont="1" applyBorder="1" applyAlignment="1">
      <alignment horizontal="right" vertical="top"/>
    </xf>
    <xf numFmtId="0" fontId="12" fillId="0" borderId="11" xfId="7" quotePrefix="1" applyFont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23" xfId="6" applyNumberFormat="1" applyFont="1" applyBorder="1" applyAlignment="1">
      <alignment horizontal="right" vertical="top" wrapText="1"/>
    </xf>
    <xf numFmtId="168" fontId="13" fillId="0" borderId="23" xfId="6" applyNumberFormat="1" applyFont="1" applyBorder="1" applyAlignment="1">
      <alignment horizontal="right" vertical="top"/>
    </xf>
    <xf numFmtId="168" fontId="13" fillId="0" borderId="24" xfId="6" applyNumberFormat="1" applyFont="1" applyBorder="1" applyAlignment="1">
      <alignment horizontal="right" vertical="top"/>
    </xf>
    <xf numFmtId="0" fontId="13" fillId="3" borderId="24" xfId="6" applyFont="1" applyFill="1" applyBorder="1"/>
    <xf numFmtId="170" fontId="13" fillId="0" borderId="23" xfId="7" applyNumberFormat="1" applyFont="1" applyBorder="1" applyAlignment="1">
      <alignment horizontal="right" vertical="top"/>
    </xf>
    <xf numFmtId="0" fontId="13" fillId="3" borderId="18" xfId="6" applyFont="1" applyFill="1" applyBorder="1"/>
    <xf numFmtId="168" fontId="12" fillId="0" borderId="0" xfId="7" applyNumberFormat="1" applyFont="1" applyAlignment="1">
      <alignment horizontal="right" vertical="top"/>
    </xf>
    <xf numFmtId="168" fontId="12" fillId="0" borderId="17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0" fontId="13" fillId="0" borderId="0" xfId="6" applyFont="1" applyAlignment="1">
      <alignment horizontal="left" vertical="top" wrapText="1"/>
    </xf>
    <xf numFmtId="168" fontId="13" fillId="0" borderId="18" xfId="7" applyNumberFormat="1" applyFont="1" applyBorder="1" applyAlignment="1">
      <alignment horizontal="right" vertical="top"/>
    </xf>
    <xf numFmtId="168" fontId="13" fillId="0" borderId="23" xfId="7" applyNumberFormat="1" applyFont="1" applyBorder="1" applyAlignment="1">
      <alignment horizontal="right" vertical="top"/>
    </xf>
    <xf numFmtId="168" fontId="13" fillId="0" borderId="25" xfId="7" applyNumberFormat="1" applyFont="1" applyBorder="1" applyAlignment="1">
      <alignment horizontal="right" vertical="top"/>
    </xf>
    <xf numFmtId="169" fontId="13" fillId="5" borderId="24" xfId="7" applyNumberFormat="1" applyFont="1" applyFill="1" applyBorder="1" applyAlignment="1">
      <alignment horizontal="right" vertical="top"/>
    </xf>
    <xf numFmtId="168" fontId="13" fillId="0" borderId="26" xfId="7" applyNumberFormat="1" applyFont="1" applyBorder="1" applyAlignment="1">
      <alignment horizontal="right" vertical="top"/>
    </xf>
    <xf numFmtId="168" fontId="13" fillId="0" borderId="15" xfId="7" applyNumberFormat="1" applyFont="1" applyBorder="1" applyAlignment="1">
      <alignment horizontal="right" vertical="top"/>
    </xf>
    <xf numFmtId="168" fontId="13" fillId="0" borderId="9" xfId="7" applyNumberFormat="1" applyFont="1" applyBorder="1" applyAlignment="1">
      <alignment horizontal="right" vertical="top"/>
    </xf>
    <xf numFmtId="169" fontId="13" fillId="5" borderId="10" xfId="7" applyNumberFormat="1" applyFont="1" applyFill="1" applyBorder="1" applyAlignment="1">
      <alignment horizontal="right" vertical="top"/>
    </xf>
    <xf numFmtId="0" fontId="12" fillId="0" borderId="15" xfId="6" applyFont="1" applyBorder="1" applyAlignment="1">
      <alignment horizontal="left" vertical="top" wrapText="1"/>
    </xf>
    <xf numFmtId="168" fontId="12" fillId="0" borderId="10" xfId="7" applyNumberFormat="1" applyFont="1" applyBorder="1" applyAlignment="1">
      <alignment horizontal="right" vertical="top"/>
    </xf>
    <xf numFmtId="169" fontId="12" fillId="5" borderId="10" xfId="6" applyNumberFormat="1" applyFont="1" applyFill="1" applyBorder="1" applyAlignment="1">
      <alignment horizontal="right" vertical="top"/>
    </xf>
    <xf numFmtId="169" fontId="12" fillId="5" borderId="26" xfId="6" applyNumberFormat="1" applyFont="1" applyFill="1" applyBorder="1" applyAlignment="1">
      <alignment horizontal="right" vertical="top"/>
    </xf>
    <xf numFmtId="0" fontId="12" fillId="0" borderId="20" xfId="6" applyFont="1" applyBorder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9" fontId="12" fillId="5" borderId="24" xfId="6" applyNumberFormat="1" applyFont="1" applyFill="1" applyBorder="1" applyAlignment="1">
      <alignment horizontal="right" vertical="top"/>
    </xf>
    <xf numFmtId="169" fontId="12" fillId="5" borderId="18" xfId="6" applyNumberFormat="1" applyFont="1" applyFill="1" applyBorder="1" applyAlignment="1">
      <alignment horizontal="right" vertical="top"/>
    </xf>
    <xf numFmtId="168" fontId="13" fillId="0" borderId="14" xfId="7" applyNumberFormat="1" applyFont="1" applyBorder="1" applyAlignment="1">
      <alignment horizontal="right" vertical="top"/>
    </xf>
    <xf numFmtId="168" fontId="13" fillId="0" borderId="3" xfId="7" applyNumberFormat="1" applyFont="1" applyBorder="1" applyAlignment="1">
      <alignment horizontal="right" vertical="top"/>
    </xf>
    <xf numFmtId="169" fontId="13" fillId="5" borderId="3" xfId="6" applyNumberFormat="1" applyFont="1" applyFill="1" applyBorder="1" applyAlignment="1">
      <alignment horizontal="right" vertical="top"/>
    </xf>
    <xf numFmtId="169" fontId="13" fillId="5" borderId="4" xfId="6" applyNumberFormat="1" applyFont="1" applyFill="1" applyBorder="1" applyAlignment="1">
      <alignment horizontal="right" vertical="top"/>
    </xf>
    <xf numFmtId="169" fontId="12" fillId="5" borderId="17" xfId="6" applyNumberFormat="1" applyFont="1" applyFill="1" applyBorder="1" applyAlignment="1">
      <alignment horizontal="right" vertical="top"/>
    </xf>
    <xf numFmtId="169" fontId="12" fillId="5" borderId="19" xfId="6" applyNumberFormat="1" applyFont="1" applyFill="1" applyBorder="1" applyAlignment="1">
      <alignment horizontal="right" vertical="top"/>
    </xf>
    <xf numFmtId="168" fontId="13" fillId="0" borderId="19" xfId="7" applyNumberFormat="1" applyFont="1" applyBorder="1" applyAlignment="1">
      <alignment horizontal="right" vertical="top"/>
    </xf>
    <xf numFmtId="168" fontId="13" fillId="0" borderId="0" xfId="7" applyNumberFormat="1" applyFont="1" applyBorder="1" applyAlignment="1">
      <alignment horizontal="right" vertical="top"/>
    </xf>
    <xf numFmtId="168" fontId="13" fillId="0" borderId="27" xfId="7" applyNumberFormat="1" applyFont="1" applyBorder="1" applyAlignment="1">
      <alignment horizontal="right" vertical="top"/>
    </xf>
    <xf numFmtId="169" fontId="13" fillId="5" borderId="17" xfId="7" applyNumberFormat="1" applyFont="1" applyFill="1" applyBorder="1" applyAlignment="1">
      <alignment horizontal="right" vertical="top"/>
    </xf>
    <xf numFmtId="168" fontId="12" fillId="0" borderId="20" xfId="7" applyNumberFormat="1" applyFont="1" applyBorder="1" applyAlignment="1">
      <alignment horizontal="right" vertical="top"/>
    </xf>
    <xf numFmtId="168" fontId="12" fillId="0" borderId="28" xfId="7" applyNumberFormat="1" applyFont="1" applyBorder="1" applyAlignment="1">
      <alignment horizontal="right" vertical="top"/>
    </xf>
    <xf numFmtId="0" fontId="12" fillId="0" borderId="6" xfId="6" applyFont="1" applyBorder="1" applyAlignment="1">
      <alignment horizontal="left" vertical="top" wrapText="1"/>
    </xf>
    <xf numFmtId="168" fontId="12" fillId="0" borderId="6" xfId="7" applyNumberFormat="1" applyFont="1" applyBorder="1" applyAlignment="1">
      <alignment horizontal="right" vertical="top"/>
    </xf>
    <xf numFmtId="168" fontId="12" fillId="0" borderId="7" xfId="7" applyNumberFormat="1" applyFont="1" applyBorder="1" applyAlignment="1">
      <alignment horizontal="right" vertical="top"/>
    </xf>
    <xf numFmtId="169" fontId="12" fillId="5" borderId="8" xfId="7" applyNumberFormat="1" applyFont="1" applyFill="1" applyBorder="1" applyAlignment="1">
      <alignment horizontal="right" vertical="top"/>
    </xf>
    <xf numFmtId="169" fontId="12" fillId="5" borderId="5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/>
    </xf>
    <xf numFmtId="168" fontId="12" fillId="0" borderId="0" xfId="6" applyNumberFormat="1" applyFont="1" applyAlignment="1">
      <alignment horizontal="left" vertical="top"/>
    </xf>
    <xf numFmtId="168" fontId="12" fillId="0" borderId="0" xfId="6" applyNumberFormat="1" applyFont="1" applyAlignment="1">
      <alignment horizontal="right" vertical="top"/>
    </xf>
    <xf numFmtId="168" fontId="14" fillId="4" borderId="0" xfId="4" applyNumberFormat="1" applyFont="1" applyFill="1" applyAlignment="1">
      <alignment horizontal="right" vertical="top"/>
    </xf>
    <xf numFmtId="0" fontId="12" fillId="0" borderId="0" xfId="6" applyFont="1"/>
    <xf numFmtId="0" fontId="13" fillId="0" borderId="0" xfId="6" applyFont="1"/>
    <xf numFmtId="0" fontId="13" fillId="0" borderId="0" xfId="6" applyFont="1" applyAlignment="1">
      <alignment horizontal="right" vertical="top"/>
    </xf>
    <xf numFmtId="0" fontId="12" fillId="0" borderId="0" xfId="6" applyFont="1" applyAlignment="1">
      <alignment vertical="top"/>
    </xf>
    <xf numFmtId="168" fontId="12" fillId="0" borderId="0" xfId="7" applyNumberFormat="1" applyFont="1" applyAlignment="1">
      <alignment horizontal="right"/>
    </xf>
    <xf numFmtId="168" fontId="12" fillId="0" borderId="0" xfId="6" applyNumberFormat="1" applyFont="1" applyAlignment="1">
      <alignment horizontal="center"/>
    </xf>
    <xf numFmtId="170" fontId="12" fillId="0" borderId="0" xfId="7" applyNumberFormat="1" applyFont="1" applyAlignment="1">
      <alignment horizontal="right" vertical="top"/>
    </xf>
    <xf numFmtId="165" fontId="12" fillId="0" borderId="14" xfId="7" applyNumberFormat="1" applyFont="1" applyBorder="1" applyAlignment="1">
      <alignment vertical="top"/>
    </xf>
    <xf numFmtId="1" fontId="12" fillId="0" borderId="5" xfId="7" quotePrefix="1" applyNumberFormat="1" applyFont="1" applyBorder="1" applyAlignment="1">
      <alignment vertical="top"/>
    </xf>
    <xf numFmtId="1" fontId="12" fillId="0" borderId="7" xfId="7" applyNumberFormat="1" applyFont="1" applyBorder="1" applyAlignment="1">
      <alignment vertical="top"/>
    </xf>
    <xf numFmtId="165" fontId="12" fillId="0" borderId="0" xfId="7" applyNumberFormat="1" applyFont="1" applyAlignment="1">
      <alignment vertical="top"/>
    </xf>
    <xf numFmtId="0" fontId="12" fillId="0" borderId="25" xfId="8" applyFont="1" applyBorder="1" applyAlignment="1">
      <alignment horizontal="right" vertical="top" wrapText="1"/>
    </xf>
    <xf numFmtId="165" fontId="12" fillId="0" borderId="24" xfId="7" applyNumberFormat="1" applyFont="1" applyBorder="1" applyAlignment="1">
      <alignment horizontal="right" vertical="top" wrapText="1"/>
    </xf>
    <xf numFmtId="165" fontId="12" fillId="0" borderId="15" xfId="7" applyNumberFormat="1" applyFont="1" applyBorder="1" applyAlignment="1">
      <alignment horizontal="justify" vertical="top" wrapText="1"/>
    </xf>
    <xf numFmtId="0" fontId="12" fillId="0" borderId="9" xfId="8" applyFont="1" applyBorder="1" applyAlignment="1">
      <alignment horizontal="right" wrapText="1"/>
    </xf>
    <xf numFmtId="165" fontId="12" fillId="0" borderId="10" xfId="7" applyNumberFormat="1" applyFont="1" applyBorder="1" applyAlignment="1">
      <alignment wrapText="1"/>
    </xf>
    <xf numFmtId="171" fontId="12" fillId="3" borderId="18" xfId="7" quotePrefix="1" applyNumberFormat="1" applyFont="1" applyFill="1" applyBorder="1"/>
    <xf numFmtId="171" fontId="12" fillId="3" borderId="23" xfId="7" quotePrefix="1" applyNumberFormat="1" applyFont="1" applyFill="1" applyBorder="1"/>
    <xf numFmtId="1" fontId="12" fillId="0" borderId="23" xfId="7" applyNumberFormat="1" applyFont="1" applyBorder="1" applyAlignment="1">
      <alignment horizontal="left" vertical="top"/>
    </xf>
    <xf numFmtId="0" fontId="12" fillId="0" borderId="0" xfId="8" applyFont="1" applyAlignment="1">
      <alignment horizontal="right" vertical="top"/>
    </xf>
    <xf numFmtId="0" fontId="12" fillId="0" borderId="27" xfId="8" applyFont="1" applyBorder="1" applyAlignment="1">
      <alignment horizontal="right" vertical="top"/>
    </xf>
    <xf numFmtId="171" fontId="12" fillId="0" borderId="18" xfId="7" quotePrefix="1" applyNumberFormat="1" applyFont="1" applyBorder="1" applyAlignment="1">
      <alignment horizontal="right" wrapText="1"/>
    </xf>
    <xf numFmtId="171" fontId="12" fillId="0" borderId="23" xfId="7" quotePrefix="1" applyNumberFormat="1" applyFont="1" applyBorder="1" applyAlignment="1">
      <alignment horizontal="right" wrapText="1"/>
    </xf>
    <xf numFmtId="171" fontId="12" fillId="0" borderId="25" xfId="7" quotePrefix="1" applyNumberFormat="1" applyFont="1" applyBorder="1" applyAlignment="1">
      <alignment horizontal="right" wrapText="1"/>
    </xf>
    <xf numFmtId="165" fontId="13" fillId="5" borderId="19" xfId="7" applyNumberFormat="1" applyFont="1" applyFill="1" applyBorder="1"/>
    <xf numFmtId="165" fontId="13" fillId="5" borderId="0" xfId="7" applyNumberFormat="1" applyFont="1" applyFill="1"/>
    <xf numFmtId="49" fontId="12" fillId="0" borderId="23" xfId="7" applyNumberFormat="1" applyFont="1" applyBorder="1" applyAlignment="1">
      <alignment horizontal="left" vertical="center" wrapText="1"/>
    </xf>
    <xf numFmtId="171" fontId="12" fillId="0" borderId="25" xfId="7" applyNumberFormat="1" applyFont="1" applyBorder="1" applyAlignment="1">
      <alignment vertical="top" wrapText="1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5" xfId="7" applyNumberFormat="1" applyFont="1" applyBorder="1" applyAlignment="1">
      <alignment vertical="top" wrapText="1"/>
    </xf>
    <xf numFmtId="169" fontId="12" fillId="5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Border="1" applyAlignment="1">
      <alignment horizontal="left" vertical="top"/>
    </xf>
    <xf numFmtId="171" fontId="13" fillId="0" borderId="24" xfId="7" applyNumberFormat="1" applyFont="1" applyBorder="1" applyAlignment="1">
      <alignment vertical="top" wrapText="1"/>
    </xf>
    <xf numFmtId="171" fontId="13" fillId="0" borderId="18" xfId="7" applyNumberFormat="1" applyFont="1" applyBorder="1" applyAlignment="1">
      <alignment vertical="top" wrapText="1"/>
    </xf>
    <xf numFmtId="168" fontId="13" fillId="0" borderId="23" xfId="7" applyNumberFormat="1" applyFont="1" applyBorder="1" applyAlignment="1">
      <alignment vertical="top" wrapText="1"/>
    </xf>
    <xf numFmtId="168" fontId="13" fillId="0" borderId="25" xfId="7" applyNumberFormat="1" applyFont="1" applyBorder="1" applyAlignment="1">
      <alignment vertical="top" wrapText="1"/>
    </xf>
    <xf numFmtId="171" fontId="13" fillId="0" borderId="23" xfId="7" applyNumberFormat="1" applyFont="1" applyBorder="1" applyAlignment="1">
      <alignment vertical="top" wrapText="1"/>
    </xf>
    <xf numFmtId="169" fontId="13" fillId="5" borderId="18" xfId="9" applyNumberFormat="1" applyFont="1" applyFill="1" applyBorder="1" applyAlignment="1" applyProtection="1">
      <alignment horizontal="right" vertical="top" wrapText="1"/>
    </xf>
    <xf numFmtId="169" fontId="13" fillId="5" borderId="24" xfId="9" applyNumberFormat="1" applyFont="1" applyFill="1" applyBorder="1" applyAlignment="1" applyProtection="1">
      <alignment horizontal="right" vertical="top" wrapText="1"/>
    </xf>
    <xf numFmtId="171" fontId="13" fillId="0" borderId="17" xfId="7" applyNumberFormat="1" applyFont="1" applyBorder="1" applyAlignment="1">
      <alignment vertical="top" wrapText="1"/>
    </xf>
    <xf numFmtId="171" fontId="13" fillId="0" borderId="19" xfId="7" applyNumberFormat="1" applyFont="1" applyBorder="1" applyAlignment="1">
      <alignment vertical="top" wrapText="1"/>
    </xf>
    <xf numFmtId="168" fontId="13" fillId="0" borderId="0" xfId="7" applyNumberFormat="1" applyFont="1" applyBorder="1" applyAlignment="1">
      <alignment vertical="top" wrapText="1"/>
    </xf>
    <xf numFmtId="168" fontId="13" fillId="0" borderId="27" xfId="7" applyNumberFormat="1" applyFont="1" applyBorder="1" applyAlignment="1">
      <alignment vertical="top" wrapText="1"/>
    </xf>
    <xf numFmtId="171" fontId="13" fillId="0" borderId="0" xfId="7" applyNumberFormat="1" applyFont="1" applyBorder="1" applyAlignment="1">
      <alignment vertical="top" wrapText="1"/>
    </xf>
    <xf numFmtId="169" fontId="13" fillId="5" borderId="19" xfId="9" applyNumberFormat="1" applyFont="1" applyFill="1" applyBorder="1" applyAlignment="1" applyProtection="1">
      <alignment horizontal="right" vertical="top" wrapText="1"/>
    </xf>
    <xf numFmtId="169" fontId="13" fillId="5" borderId="17" xfId="9" applyNumberFormat="1" applyFont="1" applyFill="1" applyBorder="1" applyAlignment="1" applyProtection="1">
      <alignment horizontal="right" vertical="top" wrapText="1"/>
    </xf>
    <xf numFmtId="171" fontId="13" fillId="0" borderId="29" xfId="7" applyNumberFormat="1" applyFont="1" applyBorder="1" applyAlignment="1">
      <alignment vertical="top" wrapText="1"/>
    </xf>
    <xf numFmtId="171" fontId="13" fillId="0" borderId="31" xfId="7" applyNumberFormat="1" applyFont="1" applyBorder="1" applyAlignment="1">
      <alignment vertical="top" wrapText="1"/>
    </xf>
    <xf numFmtId="168" fontId="13" fillId="0" borderId="1" xfId="7" applyNumberFormat="1" applyFont="1" applyBorder="1" applyAlignment="1">
      <alignment vertical="top" wrapText="1"/>
    </xf>
    <xf numFmtId="168" fontId="13" fillId="0" borderId="30" xfId="7" applyNumberFormat="1" applyFont="1" applyBorder="1" applyAlignment="1">
      <alignment vertical="top" wrapText="1"/>
    </xf>
    <xf numFmtId="171" fontId="13" fillId="0" borderId="1" xfId="7" applyNumberFormat="1" applyFont="1" applyBorder="1" applyAlignment="1">
      <alignment vertical="top" wrapText="1"/>
    </xf>
    <xf numFmtId="169" fontId="13" fillId="5" borderId="31" xfId="9" applyNumberFormat="1" applyFont="1" applyFill="1" applyBorder="1" applyAlignment="1" applyProtection="1">
      <alignment horizontal="right" vertical="top" wrapText="1"/>
    </xf>
    <xf numFmtId="169" fontId="13" fillId="5" borderId="29" xfId="9" applyNumberFormat="1" applyFont="1" applyFill="1" applyBorder="1" applyAlignment="1" applyProtection="1">
      <alignment horizontal="right" vertical="top" wrapText="1"/>
    </xf>
    <xf numFmtId="171" fontId="13" fillId="4" borderId="0" xfId="7" applyNumberFormat="1" applyFont="1" applyFill="1" applyBorder="1" applyAlignment="1">
      <alignment vertical="top" wrapText="1"/>
    </xf>
    <xf numFmtId="168" fontId="13" fillId="4" borderId="0" xfId="7" applyNumberFormat="1" applyFont="1" applyFill="1" applyBorder="1" applyAlignment="1">
      <alignment vertical="top" wrapText="1"/>
    </xf>
    <xf numFmtId="169" fontId="13" fillId="4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0" fontId="16" fillId="0" borderId="1" xfId="10" applyFont="1" applyBorder="1" applyAlignment="1">
      <alignment horizontal="left" vertical="top"/>
    </xf>
    <xf numFmtId="0" fontId="18" fillId="0" borderId="0" xfId="12"/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9" fillId="0" borderId="12" xfId="7" quotePrefix="1" applyFont="1" applyBorder="1" applyAlignment="1">
      <alignment horizontal="center" vertical="top"/>
    </xf>
    <xf numFmtId="0" fontId="9" fillId="0" borderId="13" xfId="7" quotePrefix="1" applyFont="1" applyBorder="1" applyAlignment="1">
      <alignment horizontal="center" vertical="top"/>
    </xf>
    <xf numFmtId="0" fontId="9" fillId="0" borderId="16" xfId="7" quotePrefix="1" applyFont="1" applyBorder="1" applyAlignment="1">
      <alignment horizontal="center" vertical="top"/>
    </xf>
    <xf numFmtId="0" fontId="12" fillId="0" borderId="12" xfId="7" quotePrefix="1" applyFont="1" applyBorder="1" applyAlignment="1">
      <alignment horizontal="center" vertical="top"/>
    </xf>
    <xf numFmtId="0" fontId="12" fillId="0" borderId="13" xfId="7" quotePrefix="1" applyFont="1" applyBorder="1" applyAlignment="1">
      <alignment horizontal="center" vertical="top"/>
    </xf>
    <xf numFmtId="0" fontId="12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1" fontId="12" fillId="0" borderId="6" xfId="7" quotePrefix="1" applyNumberFormat="1" applyFont="1" applyBorder="1" applyAlignment="1">
      <alignment horizontal="center" vertical="center" wrapText="1"/>
    </xf>
    <xf numFmtId="171" fontId="12" fillId="0" borderId="7" xfId="7" quotePrefix="1" applyNumberFormat="1" applyFont="1" applyBorder="1" applyAlignment="1">
      <alignment horizontal="center" vertical="center" wrapText="1"/>
    </xf>
    <xf numFmtId="1" fontId="12" fillId="0" borderId="6" xfId="7" applyNumberFormat="1" applyFont="1" applyBorder="1" applyAlignment="1">
      <alignment horizontal="center" vertical="top"/>
    </xf>
    <xf numFmtId="165" fontId="12" fillId="3" borderId="3" xfId="7" quotePrefix="1" applyNumberFormat="1" applyFont="1" applyFill="1" applyBorder="1" applyAlignment="1">
      <alignment horizontal="right" wrapText="1"/>
    </xf>
    <xf numFmtId="165" fontId="12" fillId="3" borderId="10" xfId="7" quotePrefix="1" applyNumberFormat="1" applyFont="1" applyFill="1" applyBorder="1" applyAlignment="1">
      <alignment horizontal="right" wrapText="1"/>
    </xf>
    <xf numFmtId="165" fontId="12" fillId="5" borderId="4" xfId="7" applyNumberFormat="1" applyFont="1" applyFill="1" applyBorder="1" applyAlignment="1">
      <alignment horizontal="right" wrapText="1"/>
    </xf>
    <xf numFmtId="165" fontId="12" fillId="5" borderId="26" xfId="7" applyNumberFormat="1" applyFont="1" applyFill="1" applyBorder="1" applyAlignment="1">
      <alignment horizontal="right" wrapText="1"/>
    </xf>
    <xf numFmtId="165" fontId="12" fillId="0" borderId="12" xfId="7" applyNumberFormat="1" applyFont="1" applyBorder="1" applyAlignment="1">
      <alignment horizontal="center"/>
    </xf>
    <xf numFmtId="165" fontId="12" fillId="0" borderId="16" xfId="7" applyNumberFormat="1" applyFont="1" applyBorder="1" applyAlignment="1">
      <alignment horizontal="center"/>
    </xf>
    <xf numFmtId="165" fontId="12" fillId="0" borderId="13" xfId="7" applyNumberFormat="1" applyFont="1" applyBorder="1" applyAlignment="1">
      <alignment horizontal="center"/>
    </xf>
    <xf numFmtId="0" fontId="19" fillId="0" borderId="0" xfId="0" applyFont="1" applyAlignment="1">
      <alignment horizontal="justify" vertical="center"/>
    </xf>
    <xf numFmtId="0" fontId="5" fillId="0" borderId="17" xfId="3" applyFont="1" applyBorder="1" applyAlignment="1">
      <alignment horizontal="left" wrapText="1"/>
    </xf>
    <xf numFmtId="0" fontId="8" fillId="0" borderId="0" xfId="5" applyFont="1" applyBorder="1"/>
    <xf numFmtId="0" fontId="21" fillId="0" borderId="24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5" fillId="0" borderId="27" xfId="3" applyFont="1" applyBorder="1" applyAlignment="1">
      <alignment horizontal="left" wrapText="1"/>
    </xf>
    <xf numFmtId="0" fontId="21" fillId="0" borderId="32" xfId="0" applyFont="1" applyBorder="1" applyAlignment="1">
      <alignment vertical="center" wrapText="1"/>
    </xf>
    <xf numFmtId="0" fontId="21" fillId="0" borderId="33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3" fillId="0" borderId="14" xfId="0" applyFont="1" applyBorder="1"/>
    <xf numFmtId="0" fontId="6" fillId="0" borderId="16" xfId="3" applyFont="1" applyBorder="1" applyAlignment="1">
      <alignment horizontal="left" vertical="top" wrapText="1" indent="1"/>
    </xf>
    <xf numFmtId="0" fontId="21" fillId="0" borderId="24" xfId="0" applyFont="1" applyBorder="1" applyAlignment="1">
      <alignment vertical="center" wrapText="1"/>
    </xf>
    <xf numFmtId="49" fontId="6" fillId="0" borderId="25" xfId="3" applyNumberFormat="1" applyFont="1" applyBorder="1" applyAlignment="1">
      <alignment horizontal="left" vertical="top" wrapText="1" indent="1"/>
    </xf>
    <xf numFmtId="0" fontId="6" fillId="0" borderId="23" xfId="3" applyFont="1" applyBorder="1" applyAlignment="1">
      <alignment horizontal="left" vertical="top" wrapText="1" indent="1"/>
    </xf>
    <xf numFmtId="0" fontId="21" fillId="0" borderId="17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9" fontId="21" fillId="0" borderId="18" xfId="0" applyNumberFormat="1" applyFont="1" applyBorder="1" applyAlignment="1">
      <alignment horizontal="right" vertical="center" wrapText="1"/>
    </xf>
    <xf numFmtId="0" fontId="21" fillId="0" borderId="27" xfId="0" applyFont="1" applyBorder="1" applyAlignment="1">
      <alignment vertical="center" wrapText="1"/>
    </xf>
    <xf numFmtId="0" fontId="21" fillId="0" borderId="17" xfId="0" applyFont="1" applyBorder="1" applyAlignment="1">
      <alignment horizontal="right" vertical="center" wrapText="1"/>
    </xf>
    <xf numFmtId="9" fontId="21" fillId="0" borderId="17" xfId="0" applyNumberFormat="1" applyFont="1" applyBorder="1" applyAlignment="1">
      <alignment horizontal="right" vertical="center" wrapText="1"/>
    </xf>
    <xf numFmtId="9" fontId="21" fillId="0" borderId="19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vertical="top" wrapText="1"/>
    </xf>
    <xf numFmtId="0" fontId="21" fillId="0" borderId="30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0" fontId="21" fillId="0" borderId="29" xfId="0" applyFont="1" applyBorder="1" applyAlignment="1">
      <alignment horizontal="right" vertical="center" wrapText="1"/>
    </xf>
    <xf numFmtId="9" fontId="21" fillId="0" borderId="29" xfId="0" applyNumberFormat="1" applyFont="1" applyBorder="1" applyAlignment="1">
      <alignment horizontal="right" vertical="center" wrapText="1"/>
    </xf>
    <xf numFmtId="9" fontId="21" fillId="0" borderId="31" xfId="0" applyNumberFormat="1" applyFont="1" applyBorder="1" applyAlignment="1">
      <alignment horizontal="right" vertical="center" wrapText="1"/>
    </xf>
  </cellXfs>
  <cellStyles count="13">
    <cellStyle name="Hyperlink" xfId="12" builtinId="8"/>
    <cellStyle name="Normal" xfId="0" builtinId="0"/>
    <cellStyle name="Normal 10" xfId="10" xr:uid="{4C67C8C6-A692-4F0C-AAD7-C2A3FDD67703}"/>
    <cellStyle name="Normal 15" xfId="4" xr:uid="{248AD0CA-D7F3-4325-8D9B-C2070CA53430}"/>
    <cellStyle name="Normal 2 2 2" xfId="11" xr:uid="{0A8C552A-AFB4-466F-AF04-CAA34AC8AB55}"/>
    <cellStyle name="Normal_Book1 2" xfId="5" xr:uid="{0C52C6F9-6721-4F8E-957A-B87AC1547D8D}"/>
    <cellStyle name="Normal_DBSA_PE30.2009N 2 2" xfId="6" xr:uid="{F20F0C58-31F7-4CAE-B69B-C2CE1544CAE0}"/>
    <cellStyle name="Normal_DBSA_PE30.2009N 3 2" xfId="2" xr:uid="{303D5AE6-5757-404B-85EF-BDF93F6E2F92}"/>
    <cellStyle name="Normal_Link to db 2 2" xfId="7" xr:uid="{CDF600FB-627E-4E0C-88A7-E0BD7A5CE6AA}"/>
    <cellStyle name="Normal_Link to db 3 2" xfId="3" xr:uid="{5A96FE84-131E-4831-B8F1-583D4E16E75D}"/>
    <cellStyle name="Normal_Revenue Tables 2 2 2" xfId="8" xr:uid="{EFE5A396-1432-420F-B6F1-233F25E7A35C}"/>
    <cellStyle name="Percent" xfId="1" builtinId="5"/>
    <cellStyle name="Percent 2 2 3" xfId="9" xr:uid="{61DAC832-D1E8-4910-8163-062646C014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89DE1-44CD-46B2-9725-47B02997C450}">
  <sheetPr codeName="Sheet2"/>
  <dimension ref="A1:B9"/>
  <sheetViews>
    <sheetView showGridLines="0" workbookViewId="0">
      <selection activeCell="A10" sqref="A10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8" t="s">
        <v>83</v>
      </c>
      <c r="B1" s="8" t="s">
        <v>84</v>
      </c>
    </row>
    <row r="2" spans="1:2" x14ac:dyDescent="0.35">
      <c r="A2" t="s">
        <v>85</v>
      </c>
      <c r="B2" s="160" t="s">
        <v>0</v>
      </c>
    </row>
    <row r="3" spans="1:2" x14ac:dyDescent="0.35">
      <c r="B3" s="160" t="s">
        <v>23</v>
      </c>
    </row>
    <row r="4" spans="1:2" x14ac:dyDescent="0.35">
      <c r="B4" s="160" t="s">
        <v>35</v>
      </c>
    </row>
    <row r="5" spans="1:2" x14ac:dyDescent="0.35">
      <c r="B5" s="160" t="s">
        <v>50</v>
      </c>
    </row>
    <row r="6" spans="1:2" x14ac:dyDescent="0.35">
      <c r="A6" t="s">
        <v>86</v>
      </c>
      <c r="B6" s="160" t="s">
        <v>71</v>
      </c>
    </row>
    <row r="7" spans="1:2" x14ac:dyDescent="0.35">
      <c r="B7" s="160" t="s">
        <v>76</v>
      </c>
    </row>
    <row r="8" spans="1:2" x14ac:dyDescent="0.35">
      <c r="B8" s="160" t="s">
        <v>79</v>
      </c>
    </row>
    <row r="9" spans="1:2" x14ac:dyDescent="0.35">
      <c r="B9" s="160" t="s">
        <v>80</v>
      </c>
    </row>
  </sheetData>
  <hyperlinks>
    <hyperlink ref="B2" location="SACEPerfom!B2" display="SACEPerfom!B2" xr:uid="{F6579770-6742-4EFE-9C96-ED41481100C4}"/>
    <hyperlink ref="B3" location="SACEFinancial!B2" display="SACEFinancial!B2" xr:uid="{9F690B23-E857-488B-A938-5911BB2E064E}"/>
    <hyperlink ref="B4" location="SACEFinancial!B13" display="SACEFinancial!B13" xr:uid="{6E9A87DD-0337-4BF3-B0B6-A84E6D2FD9B3}"/>
    <hyperlink ref="B5" location="SACEPersonnel!B2" display="SACEPersonnel!B2" xr:uid="{E8F95276-718B-413A-A58D-1A311E3B9281}"/>
    <hyperlink ref="B6" location="uMalusiPerfom!B2" display="uMalusiPerfom!B2" xr:uid="{EEE06DE0-A060-4B7D-A256-D390CABA1093}"/>
    <hyperlink ref="B7" location="uMalusiFinancial!B2" display="uMalusiFinancial!B2" xr:uid="{5F3E3D34-41FF-4469-8E70-F9D067F1E582}"/>
    <hyperlink ref="B8" location="uMalusiFinancial!B10" display="uMalusiFinancial!B10" xr:uid="{588B4616-3244-46AB-AC6A-B0B9AF187E64}"/>
    <hyperlink ref="B9" location="uMalusiPersonnel!B2" display="uMalusiPersonnel!B2" xr:uid="{37DBCA90-A413-4291-B809-8DD77A4E915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CEB80-2F42-4DBA-865C-6AB80A53AA8E}">
  <dimension ref="B1:AB12"/>
  <sheetViews>
    <sheetView showGridLines="0" topLeftCell="A4" workbookViewId="0">
      <selection activeCell="D13" sqref="D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8" t="s">
        <v>22</v>
      </c>
      <c r="AB1">
        <f>SUMPRODUCT(LEN(B2)-LEN(SUBSTITUTE(B2,{1,2,3,4,5,6,7,8,9,0},"")))</f>
        <v>4</v>
      </c>
    </row>
    <row r="2" spans="2:28" x14ac:dyDescent="0.35">
      <c r="B2" s="161" t="s">
        <v>0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2:28" ht="22" x14ac:dyDescent="0.35">
      <c r="B3" s="1"/>
      <c r="C3" s="2"/>
      <c r="D3" s="3"/>
      <c r="E3" s="162" t="s">
        <v>1</v>
      </c>
      <c r="F3" s="163"/>
      <c r="G3" s="164"/>
      <c r="H3" s="4" t="s">
        <v>2</v>
      </c>
      <c r="I3" s="165" t="s">
        <v>3</v>
      </c>
      <c r="J3" s="166"/>
      <c r="K3" s="166"/>
    </row>
    <row r="4" spans="2:28" ht="22" x14ac:dyDescent="0.35">
      <c r="B4" s="191" t="s">
        <v>4</v>
      </c>
      <c r="C4" s="186" t="s">
        <v>5</v>
      </c>
      <c r="D4" s="186" t="s">
        <v>90</v>
      </c>
      <c r="E4" s="196" t="s">
        <v>6</v>
      </c>
      <c r="F4" s="196" t="s">
        <v>7</v>
      </c>
      <c r="G4" s="196" t="s">
        <v>8</v>
      </c>
      <c r="H4" s="196" t="s">
        <v>9</v>
      </c>
      <c r="I4" s="196" t="s">
        <v>10</v>
      </c>
      <c r="J4" s="196" t="s">
        <v>11</v>
      </c>
      <c r="K4" s="197" t="s">
        <v>12</v>
      </c>
    </row>
    <row r="5" spans="2:28" ht="19" x14ac:dyDescent="0.35">
      <c r="B5" s="192" t="s">
        <v>13</v>
      </c>
      <c r="C5" s="193" t="s">
        <v>14</v>
      </c>
      <c r="D5" s="188" t="s">
        <v>15</v>
      </c>
      <c r="E5" s="198">
        <v>3</v>
      </c>
      <c r="F5" s="198">
        <v>3</v>
      </c>
      <c r="G5" s="198">
        <v>2</v>
      </c>
      <c r="H5" s="198">
        <v>2</v>
      </c>
      <c r="I5" s="198">
        <v>2</v>
      </c>
      <c r="J5" s="198">
        <v>2</v>
      </c>
      <c r="K5" s="199">
        <v>2</v>
      </c>
    </row>
    <row r="6" spans="2:28" ht="28.5" x14ac:dyDescent="0.35">
      <c r="B6" s="192" t="s">
        <v>16</v>
      </c>
      <c r="C6" s="193" t="s">
        <v>17</v>
      </c>
      <c r="D6" s="189"/>
      <c r="E6" s="200">
        <v>26804</v>
      </c>
      <c r="F6" s="200">
        <v>43823</v>
      </c>
      <c r="G6" s="200">
        <v>34252</v>
      </c>
      <c r="H6" s="200">
        <v>15000</v>
      </c>
      <c r="I6" s="200">
        <v>20000</v>
      </c>
      <c r="J6" s="200">
        <v>30000</v>
      </c>
      <c r="K6" s="201">
        <v>35000</v>
      </c>
    </row>
    <row r="7" spans="2:28" ht="28.5" x14ac:dyDescent="0.35">
      <c r="B7" s="192" t="s">
        <v>18</v>
      </c>
      <c r="C7" s="193" t="s">
        <v>17</v>
      </c>
      <c r="D7" s="189"/>
      <c r="E7" s="198">
        <v>50</v>
      </c>
      <c r="F7" s="198">
        <v>10</v>
      </c>
      <c r="G7" s="198">
        <v>13</v>
      </c>
      <c r="H7" s="198">
        <v>10</v>
      </c>
      <c r="I7" s="198">
        <v>50</v>
      </c>
      <c r="J7" s="198">
        <v>60</v>
      </c>
      <c r="K7" s="199">
        <v>70</v>
      </c>
    </row>
    <row r="8" spans="2:28" ht="28.5" x14ac:dyDescent="0.35">
      <c r="B8" s="192" t="s">
        <v>19</v>
      </c>
      <c r="C8" s="193" t="s">
        <v>20</v>
      </c>
      <c r="D8" s="189"/>
      <c r="E8" s="198" t="s">
        <v>88</v>
      </c>
      <c r="F8" s="198" t="s">
        <v>88</v>
      </c>
      <c r="G8" s="198" t="s">
        <v>88</v>
      </c>
      <c r="H8" s="198" t="s">
        <v>88</v>
      </c>
      <c r="I8" s="198">
        <v>108</v>
      </c>
      <c r="J8" s="198">
        <v>324</v>
      </c>
      <c r="K8" s="199">
        <v>972</v>
      </c>
    </row>
    <row r="9" spans="2:28" ht="38" x14ac:dyDescent="0.35">
      <c r="B9" s="192" t="s">
        <v>89</v>
      </c>
      <c r="C9" s="193" t="s">
        <v>20</v>
      </c>
      <c r="D9" s="189"/>
      <c r="E9" s="198" t="s">
        <v>88</v>
      </c>
      <c r="F9" s="198" t="s">
        <v>88</v>
      </c>
      <c r="G9" s="198" t="s">
        <v>88</v>
      </c>
      <c r="H9" s="198" t="s">
        <v>88</v>
      </c>
      <c r="I9" s="200">
        <v>10000</v>
      </c>
      <c r="J9" s="200">
        <v>25000</v>
      </c>
      <c r="K9" s="201">
        <v>35000</v>
      </c>
    </row>
    <row r="10" spans="2:28" ht="38" x14ac:dyDescent="0.35">
      <c r="B10" s="192" t="s">
        <v>91</v>
      </c>
      <c r="C10" s="193" t="s">
        <v>21</v>
      </c>
      <c r="D10" s="189"/>
      <c r="E10" s="198">
        <v>68</v>
      </c>
      <c r="F10" s="198">
        <v>109</v>
      </c>
      <c r="G10" s="198">
        <v>118</v>
      </c>
      <c r="H10" s="198">
        <v>100</v>
      </c>
      <c r="I10" s="198">
        <v>120</v>
      </c>
      <c r="J10" s="198">
        <v>150</v>
      </c>
      <c r="K10" s="199">
        <v>200</v>
      </c>
    </row>
    <row r="11" spans="2:28" ht="47.5" x14ac:dyDescent="0.35">
      <c r="B11" s="194" t="s">
        <v>92</v>
      </c>
      <c r="C11" s="195" t="s">
        <v>21</v>
      </c>
      <c r="D11" s="190"/>
      <c r="E11" s="202">
        <v>275</v>
      </c>
      <c r="F11" s="202">
        <v>540</v>
      </c>
      <c r="G11" s="202">
        <v>79</v>
      </c>
      <c r="H11" s="202">
        <v>400</v>
      </c>
      <c r="I11" s="202">
        <v>600</v>
      </c>
      <c r="J11" s="202">
        <v>800</v>
      </c>
      <c r="K11" s="203">
        <v>400</v>
      </c>
    </row>
    <row r="12" spans="2:28" x14ac:dyDescent="0.35">
      <c r="B12" s="185" t="s">
        <v>87</v>
      </c>
      <c r="C12" s="187"/>
      <c r="D12" s="187"/>
      <c r="E12" s="187"/>
      <c r="F12" s="187"/>
      <c r="G12" s="187"/>
      <c r="H12" s="187"/>
      <c r="I12" s="187"/>
      <c r="J12" s="187"/>
      <c r="K12" s="187"/>
    </row>
  </sheetData>
  <mergeCells count="4">
    <mergeCell ref="B2:K2"/>
    <mergeCell ref="E3:G3"/>
    <mergeCell ref="I3:K3"/>
    <mergeCell ref="D5:D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09B4-DD8D-4E10-9DA8-94C297483D20}">
  <dimension ref="B1:M63"/>
  <sheetViews>
    <sheetView showGridLines="0" topLeftCell="A19" workbookViewId="0">
      <selection activeCell="J33" sqref="J33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8" t="s">
        <v>22</v>
      </c>
    </row>
    <row r="2" spans="2:13" x14ac:dyDescent="0.35">
      <c r="B2" s="167" t="s">
        <v>23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2:13" ht="51" x14ac:dyDescent="0.35">
      <c r="B3" s="9"/>
      <c r="C3" s="10"/>
      <c r="D3" s="11" t="s">
        <v>24</v>
      </c>
      <c r="E3" s="12"/>
      <c r="F3" s="13" t="s">
        <v>25</v>
      </c>
      <c r="G3" s="14" t="s">
        <v>26</v>
      </c>
      <c r="H3" s="14" t="s">
        <v>27</v>
      </c>
      <c r="I3" s="15" t="s">
        <v>28</v>
      </c>
      <c r="J3" s="16"/>
      <c r="K3" s="17"/>
      <c r="L3" s="14" t="s">
        <v>26</v>
      </c>
      <c r="M3" s="18" t="s">
        <v>27</v>
      </c>
    </row>
    <row r="4" spans="2:13" x14ac:dyDescent="0.35">
      <c r="B4" s="19" t="s">
        <v>29</v>
      </c>
      <c r="C4" s="20" t="s">
        <v>6</v>
      </c>
      <c r="D4" s="20" t="s">
        <v>7</v>
      </c>
      <c r="E4" s="20" t="s">
        <v>8</v>
      </c>
      <c r="F4" s="21" t="s">
        <v>9</v>
      </c>
      <c r="G4" s="168" t="s">
        <v>30</v>
      </c>
      <c r="H4" s="169"/>
      <c r="I4" s="20" t="s">
        <v>10</v>
      </c>
      <c r="J4" s="20" t="s">
        <v>11</v>
      </c>
      <c r="K4" s="20" t="s">
        <v>12</v>
      </c>
      <c r="L4" s="168" t="s">
        <v>31</v>
      </c>
      <c r="M4" s="170"/>
    </row>
    <row r="5" spans="2:13" x14ac:dyDescent="0.35">
      <c r="B5" s="22" t="s">
        <v>32</v>
      </c>
      <c r="C5" s="23">
        <v>71.668999999999997</v>
      </c>
      <c r="D5" s="23">
        <v>77.465000000000003</v>
      </c>
      <c r="E5" s="23">
        <v>74.909000000000006</v>
      </c>
      <c r="F5" s="24">
        <v>79.346000000000004</v>
      </c>
      <c r="G5" s="25">
        <v>3.5000000000000003E-2</v>
      </c>
      <c r="H5" s="25">
        <v>0.60899999999999999</v>
      </c>
      <c r="I5" s="23">
        <v>76.066000000000003</v>
      </c>
      <c r="J5" s="23">
        <v>74.322999999999993</v>
      </c>
      <c r="K5" s="23">
        <v>75.396000000000001</v>
      </c>
      <c r="L5" s="25">
        <v>-1.7000000000000001E-2</v>
      </c>
      <c r="M5" s="26">
        <v>0.57999999999999996</v>
      </c>
    </row>
    <row r="6" spans="2:13" x14ac:dyDescent="0.35">
      <c r="B6" s="22" t="s">
        <v>14</v>
      </c>
      <c r="C6" s="23">
        <v>2.6080000000000001</v>
      </c>
      <c r="D6" s="23">
        <v>3.931</v>
      </c>
      <c r="E6" s="23">
        <v>4.1589999999999998</v>
      </c>
      <c r="F6" s="24">
        <v>6.3170000000000002</v>
      </c>
      <c r="G6" s="25">
        <v>0.34300000000000003</v>
      </c>
      <c r="H6" s="25">
        <v>3.4000000000000002E-2</v>
      </c>
      <c r="I6" s="23">
        <v>4.556</v>
      </c>
      <c r="J6" s="23">
        <v>5.2590000000000003</v>
      </c>
      <c r="K6" s="23">
        <v>5.7759999999999998</v>
      </c>
      <c r="L6" s="25">
        <v>-2.9000000000000001E-2</v>
      </c>
      <c r="M6" s="27">
        <v>4.2000000000000003E-2</v>
      </c>
    </row>
    <row r="7" spans="2:13" x14ac:dyDescent="0.35">
      <c r="B7" s="22" t="s">
        <v>17</v>
      </c>
      <c r="C7" s="23">
        <v>22.391999999999999</v>
      </c>
      <c r="D7" s="23">
        <v>21.914999999999999</v>
      </c>
      <c r="E7" s="23">
        <v>19.364999999999998</v>
      </c>
      <c r="F7" s="24">
        <v>24.928000000000001</v>
      </c>
      <c r="G7" s="25">
        <v>3.5999999999999997E-2</v>
      </c>
      <c r="H7" s="25">
        <v>0.17799999999999999</v>
      </c>
      <c r="I7" s="23">
        <v>25.271999999999998</v>
      </c>
      <c r="J7" s="23">
        <v>25.39</v>
      </c>
      <c r="K7" s="23">
        <v>25.777999999999999</v>
      </c>
      <c r="L7" s="25">
        <v>1.0999999999999999E-2</v>
      </c>
      <c r="M7" s="27">
        <v>0.193</v>
      </c>
    </row>
    <row r="8" spans="2:13" x14ac:dyDescent="0.35">
      <c r="B8" s="22" t="s">
        <v>20</v>
      </c>
      <c r="C8" s="23">
        <v>6.0890000000000004</v>
      </c>
      <c r="D8" s="23">
        <v>7.3929999999999998</v>
      </c>
      <c r="E8" s="23">
        <v>8.3249999999999993</v>
      </c>
      <c r="F8" s="24">
        <v>7.617</v>
      </c>
      <c r="G8" s="25">
        <v>7.6999999999999999E-2</v>
      </c>
      <c r="H8" s="25">
        <v>5.8999999999999997E-2</v>
      </c>
      <c r="I8" s="23">
        <v>7.6619999999999999</v>
      </c>
      <c r="J8" s="23">
        <v>8.0139999999999993</v>
      </c>
      <c r="K8" s="23">
        <v>8.4979999999999993</v>
      </c>
      <c r="L8" s="25">
        <v>3.6999999999999998E-2</v>
      </c>
      <c r="M8" s="27">
        <v>6.0999999999999999E-2</v>
      </c>
    </row>
    <row r="9" spans="2:13" x14ac:dyDescent="0.35">
      <c r="B9" s="22" t="s">
        <v>21</v>
      </c>
      <c r="C9" s="23">
        <v>10.342000000000001</v>
      </c>
      <c r="D9" s="23">
        <v>11.725</v>
      </c>
      <c r="E9" s="23">
        <v>10.625</v>
      </c>
      <c r="F9" s="24">
        <v>16.952000000000002</v>
      </c>
      <c r="G9" s="25">
        <v>0.17899999999999999</v>
      </c>
      <c r="H9" s="25">
        <v>9.9000000000000005E-2</v>
      </c>
      <c r="I9" s="23">
        <v>16.498000000000001</v>
      </c>
      <c r="J9" s="23">
        <v>9.3140000000000001</v>
      </c>
      <c r="K9" s="23">
        <v>9.7959999999999994</v>
      </c>
      <c r="L9" s="25">
        <v>-0.16700000000000001</v>
      </c>
      <c r="M9" s="27">
        <v>9.9000000000000005E-2</v>
      </c>
    </row>
    <row r="10" spans="2:13" x14ac:dyDescent="0.35">
      <c r="B10" s="22" t="s">
        <v>33</v>
      </c>
      <c r="C10" s="23">
        <v>2.1749999999999998</v>
      </c>
      <c r="D10" s="23">
        <v>2.88</v>
      </c>
      <c r="E10" s="23">
        <v>2.669</v>
      </c>
      <c r="F10" s="24">
        <v>3.484</v>
      </c>
      <c r="G10" s="25">
        <v>0.17</v>
      </c>
      <c r="H10" s="25">
        <v>2.1999999999999999E-2</v>
      </c>
      <c r="I10" s="23">
        <v>3.1259999999999999</v>
      </c>
      <c r="J10" s="23">
        <v>3.2669999999999999</v>
      </c>
      <c r="K10" s="23">
        <v>3.41</v>
      </c>
      <c r="L10" s="25">
        <v>-7.0000000000000001E-3</v>
      </c>
      <c r="M10" s="27">
        <v>2.5000000000000001E-2</v>
      </c>
    </row>
    <row r="11" spans="2:13" x14ac:dyDescent="0.35">
      <c r="B11" s="28" t="s">
        <v>34</v>
      </c>
      <c r="C11" s="29">
        <v>115.27499999999999</v>
      </c>
      <c r="D11" s="29">
        <v>125.309</v>
      </c>
      <c r="E11" s="29">
        <v>120.05200000000001</v>
      </c>
      <c r="F11" s="30">
        <v>138.64400000000003</v>
      </c>
      <c r="G11" s="31">
        <v>6.3E-2</v>
      </c>
      <c r="H11" s="32">
        <v>1</v>
      </c>
      <c r="I11" s="29">
        <v>133.18</v>
      </c>
      <c r="J11" s="29">
        <v>125.56699999999998</v>
      </c>
      <c r="K11" s="29">
        <v>128.654</v>
      </c>
      <c r="L11" s="33">
        <v>-2.5000000000000001E-2</v>
      </c>
      <c r="M11" s="34">
        <v>1</v>
      </c>
    </row>
    <row r="12" spans="2:13" x14ac:dyDescent="0.35"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</row>
    <row r="13" spans="2:13" x14ac:dyDescent="0.35">
      <c r="B13" s="167" t="s">
        <v>35</v>
      </c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</row>
    <row r="14" spans="2:13" ht="48.5" x14ac:dyDescent="0.35">
      <c r="B14" s="37" t="s">
        <v>36</v>
      </c>
      <c r="C14" s="38"/>
      <c r="D14" s="39" t="s">
        <v>24</v>
      </c>
      <c r="E14" s="40"/>
      <c r="F14" s="41" t="s">
        <v>25</v>
      </c>
      <c r="G14" s="42" t="s">
        <v>26</v>
      </c>
      <c r="H14" s="42" t="s">
        <v>27</v>
      </c>
      <c r="I14" s="43" t="s">
        <v>28</v>
      </c>
      <c r="J14" s="44"/>
      <c r="K14" s="45"/>
      <c r="L14" s="42" t="s">
        <v>26</v>
      </c>
      <c r="M14" s="46" t="s">
        <v>27</v>
      </c>
    </row>
    <row r="15" spans="2:13" x14ac:dyDescent="0.35">
      <c r="B15" s="47" t="s">
        <v>29</v>
      </c>
      <c r="C15" s="48" t="s">
        <v>6</v>
      </c>
      <c r="D15" s="48" t="s">
        <v>7</v>
      </c>
      <c r="E15" s="48" t="s">
        <v>8</v>
      </c>
      <c r="F15" s="49" t="s">
        <v>9</v>
      </c>
      <c r="G15" s="171" t="s">
        <v>30</v>
      </c>
      <c r="H15" s="172"/>
      <c r="I15" s="48" t="s">
        <v>10</v>
      </c>
      <c r="J15" s="48" t="s">
        <v>11</v>
      </c>
      <c r="K15" s="48" t="s">
        <v>12</v>
      </c>
      <c r="L15" s="171" t="s">
        <v>31</v>
      </c>
      <c r="M15" s="173"/>
    </row>
    <row r="16" spans="2:13" x14ac:dyDescent="0.35">
      <c r="B16" s="50" t="s">
        <v>37</v>
      </c>
      <c r="C16" s="51"/>
      <c r="D16" s="52"/>
      <c r="E16" s="52"/>
      <c r="F16" s="53"/>
      <c r="G16" s="54"/>
      <c r="H16" s="54"/>
      <c r="I16" s="52"/>
      <c r="J16" s="52"/>
      <c r="K16" s="55"/>
      <c r="L16" s="54"/>
      <c r="M16" s="56"/>
    </row>
    <row r="17" spans="2:13" x14ac:dyDescent="0.35">
      <c r="B17" s="50" t="s">
        <v>38</v>
      </c>
      <c r="C17" s="57">
        <v>99.74</v>
      </c>
      <c r="D17" s="57">
        <v>112.879</v>
      </c>
      <c r="E17" s="57">
        <v>113.773</v>
      </c>
      <c r="F17" s="58">
        <v>113.91</v>
      </c>
      <c r="G17" s="59">
        <v>4.4999999999999998E-2</v>
      </c>
      <c r="H17" s="59">
        <v>0.87</v>
      </c>
      <c r="I17" s="57">
        <v>107.21</v>
      </c>
      <c r="J17" s="57">
        <v>107.61</v>
      </c>
      <c r="K17" s="57">
        <v>109.88500000000001</v>
      </c>
      <c r="L17" s="59">
        <v>-1.2E-2</v>
      </c>
      <c r="M17" s="60">
        <v>0.86199999999999999</v>
      </c>
    </row>
    <row r="18" spans="2:13" ht="19" x14ac:dyDescent="0.35">
      <c r="B18" s="61" t="s">
        <v>39</v>
      </c>
      <c r="C18" s="62">
        <v>94.573999999999998</v>
      </c>
      <c r="D18" s="63">
        <v>105.708</v>
      </c>
      <c r="E18" s="64">
        <v>103.298</v>
      </c>
      <c r="F18" s="64">
        <v>103.61</v>
      </c>
      <c r="G18" s="65">
        <v>3.1E-2</v>
      </c>
      <c r="H18" s="65">
        <v>0.80500000000000005</v>
      </c>
      <c r="I18" s="63">
        <v>100.61</v>
      </c>
      <c r="J18" s="63">
        <v>101.11</v>
      </c>
      <c r="K18" s="64">
        <v>103.38500000000001</v>
      </c>
      <c r="L18" s="65">
        <v>-1E-3</v>
      </c>
      <c r="M18" s="65">
        <v>0.80300000000000005</v>
      </c>
    </row>
    <row r="19" spans="2:13" x14ac:dyDescent="0.35">
      <c r="B19" s="61" t="s">
        <v>40</v>
      </c>
      <c r="C19" s="66">
        <v>5.1660000000000004</v>
      </c>
      <c r="D19" s="67">
        <v>7.1710000000000003</v>
      </c>
      <c r="E19" s="68">
        <v>10.475</v>
      </c>
      <c r="F19" s="68">
        <v>10.3</v>
      </c>
      <c r="G19" s="69">
        <v>0.25900000000000001</v>
      </c>
      <c r="H19" s="69">
        <v>6.5000000000000002E-2</v>
      </c>
      <c r="I19" s="67">
        <v>6.6</v>
      </c>
      <c r="J19" s="67">
        <v>6.5</v>
      </c>
      <c r="K19" s="68">
        <v>6.5</v>
      </c>
      <c r="L19" s="69">
        <v>-0.14199999999999999</v>
      </c>
      <c r="M19" s="69">
        <v>5.8999999999999997E-2</v>
      </c>
    </row>
    <row r="20" spans="2:13" x14ac:dyDescent="0.35">
      <c r="B20" s="70" t="s">
        <v>41</v>
      </c>
      <c r="C20" s="57">
        <v>17.984999999999999</v>
      </c>
      <c r="D20" s="57">
        <v>15.528</v>
      </c>
      <c r="E20" s="57">
        <v>15.599</v>
      </c>
      <c r="F20" s="71">
        <v>16.434000000000001</v>
      </c>
      <c r="G20" s="72">
        <v>-0.03</v>
      </c>
      <c r="H20" s="72">
        <v>0.13</v>
      </c>
      <c r="I20" s="57">
        <v>17.170000000000002</v>
      </c>
      <c r="J20" s="57">
        <v>17.957000000000001</v>
      </c>
      <c r="K20" s="57">
        <v>18.768999999999998</v>
      </c>
      <c r="L20" s="72">
        <v>4.4999999999999998E-2</v>
      </c>
      <c r="M20" s="73">
        <v>0.13800000000000001</v>
      </c>
    </row>
    <row r="21" spans="2:13" x14ac:dyDescent="0.35">
      <c r="B21" s="74" t="s">
        <v>42</v>
      </c>
      <c r="C21" s="75">
        <v>117.72499999999999</v>
      </c>
      <c r="D21" s="75">
        <v>128.40700000000001</v>
      </c>
      <c r="E21" s="76">
        <v>129.37199999999999</v>
      </c>
      <c r="F21" s="76">
        <v>130.34399999999999</v>
      </c>
      <c r="G21" s="77">
        <v>3.5000000000000003E-2</v>
      </c>
      <c r="H21" s="77">
        <v>1</v>
      </c>
      <c r="I21" s="75">
        <v>124.38</v>
      </c>
      <c r="J21" s="75">
        <v>125.56700000000001</v>
      </c>
      <c r="K21" s="76">
        <v>128.654</v>
      </c>
      <c r="L21" s="77">
        <v>-4.0000000000000001E-3</v>
      </c>
      <c r="M21" s="78">
        <v>1</v>
      </c>
    </row>
    <row r="22" spans="2:13" x14ac:dyDescent="0.35">
      <c r="B22" s="50" t="s">
        <v>43</v>
      </c>
      <c r="C22" s="79"/>
      <c r="D22" s="79"/>
      <c r="E22" s="79"/>
      <c r="F22" s="80"/>
      <c r="G22" s="81"/>
      <c r="H22" s="81"/>
      <c r="I22" s="79"/>
      <c r="J22" s="79"/>
      <c r="K22" s="79"/>
      <c r="L22" s="81"/>
      <c r="M22" s="82"/>
    </row>
    <row r="23" spans="2:13" x14ac:dyDescent="0.35">
      <c r="B23" s="50" t="s">
        <v>44</v>
      </c>
      <c r="C23" s="57">
        <v>115.27500000000001</v>
      </c>
      <c r="D23" s="57">
        <v>125.309</v>
      </c>
      <c r="E23" s="57">
        <v>120.05200000000001</v>
      </c>
      <c r="F23" s="58">
        <v>138.64400000000001</v>
      </c>
      <c r="G23" s="83">
        <v>6.3E-2</v>
      </c>
      <c r="H23" s="83">
        <v>1</v>
      </c>
      <c r="I23" s="57">
        <v>133.18</v>
      </c>
      <c r="J23" s="57">
        <v>125.56700000000001</v>
      </c>
      <c r="K23" s="57">
        <v>128.654</v>
      </c>
      <c r="L23" s="83">
        <v>-2.5000000000000001E-2</v>
      </c>
      <c r="M23" s="84">
        <v>1</v>
      </c>
    </row>
    <row r="24" spans="2:13" x14ac:dyDescent="0.35">
      <c r="B24" s="61" t="s">
        <v>45</v>
      </c>
      <c r="C24" s="62">
        <v>70.141000000000005</v>
      </c>
      <c r="D24" s="63">
        <v>68.292000000000002</v>
      </c>
      <c r="E24" s="64">
        <v>66.801000000000002</v>
      </c>
      <c r="F24" s="64">
        <v>72.884</v>
      </c>
      <c r="G24" s="65">
        <v>1.2999999999999999E-2</v>
      </c>
      <c r="H24" s="65">
        <v>0.55900000000000005</v>
      </c>
      <c r="I24" s="63">
        <v>86.927999999999997</v>
      </c>
      <c r="J24" s="63">
        <v>94.344999999999999</v>
      </c>
      <c r="K24" s="64">
        <v>98.105000000000004</v>
      </c>
      <c r="L24" s="65">
        <v>0.104</v>
      </c>
      <c r="M24" s="65">
        <v>0.67300000000000004</v>
      </c>
    </row>
    <row r="25" spans="2:13" x14ac:dyDescent="0.35">
      <c r="B25" s="61" t="s">
        <v>46</v>
      </c>
      <c r="C25" s="85">
        <v>41.698999999999998</v>
      </c>
      <c r="D25" s="86">
        <v>52.558999999999997</v>
      </c>
      <c r="E25" s="87">
        <v>49.033999999999999</v>
      </c>
      <c r="F25" s="87">
        <v>61.76</v>
      </c>
      <c r="G25" s="88">
        <v>0.14000000000000001</v>
      </c>
      <c r="H25" s="88">
        <v>0.40899999999999997</v>
      </c>
      <c r="I25" s="86">
        <v>42.252000000000002</v>
      </c>
      <c r="J25" s="86">
        <v>29.222000000000001</v>
      </c>
      <c r="K25" s="87">
        <v>28.548999999999999</v>
      </c>
      <c r="L25" s="88">
        <v>-0.22700000000000001</v>
      </c>
      <c r="M25" s="88">
        <v>0.30399999999999999</v>
      </c>
    </row>
    <row r="26" spans="2:13" x14ac:dyDescent="0.35">
      <c r="B26" s="61" t="s">
        <v>47</v>
      </c>
      <c r="C26" s="66">
        <v>3.4350000000000001</v>
      </c>
      <c r="D26" s="67">
        <v>4.4580000000000002</v>
      </c>
      <c r="E26" s="68">
        <v>4.2169999999999996</v>
      </c>
      <c r="F26" s="68">
        <v>4</v>
      </c>
      <c r="G26" s="69">
        <v>5.1999999999999998E-2</v>
      </c>
      <c r="H26" s="69">
        <v>3.2000000000000001E-2</v>
      </c>
      <c r="I26" s="67">
        <v>4</v>
      </c>
      <c r="J26" s="67">
        <v>2</v>
      </c>
      <c r="K26" s="68">
        <v>2</v>
      </c>
      <c r="L26" s="69">
        <v>-0.20599999999999999</v>
      </c>
      <c r="M26" s="69">
        <v>2.3E-2</v>
      </c>
    </row>
    <row r="27" spans="2:13" x14ac:dyDescent="0.35">
      <c r="B27" s="74" t="s">
        <v>48</v>
      </c>
      <c r="C27" s="89">
        <v>115.27500000000001</v>
      </c>
      <c r="D27" s="89">
        <v>125.309</v>
      </c>
      <c r="E27" s="90">
        <v>120.05200000000001</v>
      </c>
      <c r="F27" s="90">
        <v>138.64400000000001</v>
      </c>
      <c r="G27" s="77">
        <v>6.3E-2</v>
      </c>
      <c r="H27" s="77">
        <v>1</v>
      </c>
      <c r="I27" s="89">
        <v>133.18</v>
      </c>
      <c r="J27" s="89">
        <v>125.56700000000001</v>
      </c>
      <c r="K27" s="90">
        <v>128.654</v>
      </c>
      <c r="L27" s="77">
        <v>-2.5000000000000001E-2</v>
      </c>
      <c r="M27" s="78">
        <v>1</v>
      </c>
    </row>
    <row r="28" spans="2:13" x14ac:dyDescent="0.35">
      <c r="B28" s="91" t="s">
        <v>49</v>
      </c>
      <c r="C28" s="92">
        <v>2.4</v>
      </c>
      <c r="D28" s="92">
        <v>3.1</v>
      </c>
      <c r="E28" s="93">
        <v>9.3000000000000007</v>
      </c>
      <c r="F28" s="93">
        <v>-8.3000000000000007</v>
      </c>
      <c r="G28" s="94">
        <v>-2.512</v>
      </c>
      <c r="H28" s="94"/>
      <c r="I28" s="92">
        <v>-8.8000000000000007</v>
      </c>
      <c r="J28" s="92">
        <v>0</v>
      </c>
      <c r="K28" s="93">
        <v>0</v>
      </c>
      <c r="L28" s="94">
        <v>-1</v>
      </c>
      <c r="M28" s="95"/>
    </row>
    <row r="62" spans="2:13" x14ac:dyDescent="0.35"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1"/>
      <c r="M62" s="102"/>
    </row>
    <row r="63" spans="2:13" x14ac:dyDescent="0.35">
      <c r="B63" s="103"/>
      <c r="C63" s="104"/>
      <c r="D63" s="57"/>
      <c r="E63" s="57"/>
      <c r="F63" s="105"/>
      <c r="G63" s="105"/>
      <c r="H63" s="105"/>
      <c r="I63" s="57"/>
      <c r="J63" s="106"/>
      <c r="K63" s="101"/>
      <c r="L63" s="101"/>
      <c r="M63" s="101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EF374-C3C3-4ADB-98C5-4E142AD01DA7}">
  <dimension ref="B1:U13"/>
  <sheetViews>
    <sheetView showGridLines="0" workbookViewId="0">
      <selection activeCell="H16" sqref="H16"/>
    </sheetView>
  </sheetViews>
  <sheetFormatPr defaultRowHeight="14.5" x14ac:dyDescent="0.35"/>
  <cols>
    <col min="1" max="1" width="2.6328125" customWidth="1"/>
  </cols>
  <sheetData>
    <row r="1" spans="2:21" x14ac:dyDescent="0.35">
      <c r="B1" s="8" t="s">
        <v>22</v>
      </c>
    </row>
    <row r="2" spans="2:21" x14ac:dyDescent="0.35">
      <c r="B2" s="167" t="s">
        <v>50</v>
      </c>
      <c r="C2" s="174"/>
      <c r="D2" s="174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</row>
    <row r="3" spans="2:21" x14ac:dyDescent="0.35">
      <c r="B3" s="107"/>
      <c r="C3" s="175" t="s">
        <v>51</v>
      </c>
      <c r="D3" s="176"/>
      <c r="E3" s="108" t="s">
        <v>52</v>
      </c>
      <c r="F3" s="177" t="s">
        <v>53</v>
      </c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09"/>
      <c r="T3" s="178" t="s">
        <v>54</v>
      </c>
      <c r="U3" s="180" t="s">
        <v>55</v>
      </c>
    </row>
    <row r="4" spans="2:21" ht="47.5" x14ac:dyDescent="0.35">
      <c r="B4" s="110"/>
      <c r="C4" s="111" t="s">
        <v>56</v>
      </c>
      <c r="D4" s="112" t="s">
        <v>57</v>
      </c>
      <c r="E4" s="182" t="s">
        <v>58</v>
      </c>
      <c r="F4" s="183"/>
      <c r="G4" s="184"/>
      <c r="H4" s="182" t="s">
        <v>59</v>
      </c>
      <c r="I4" s="183"/>
      <c r="J4" s="184"/>
      <c r="K4" s="182" t="s">
        <v>60</v>
      </c>
      <c r="L4" s="183"/>
      <c r="M4" s="183"/>
      <c r="N4" s="183"/>
      <c r="O4" s="183"/>
      <c r="P4" s="183"/>
      <c r="Q4" s="183"/>
      <c r="R4" s="183"/>
      <c r="S4" s="184"/>
      <c r="T4" s="179"/>
      <c r="U4" s="181"/>
    </row>
    <row r="5" spans="2:21" x14ac:dyDescent="0.35">
      <c r="B5" s="113"/>
      <c r="C5" s="114"/>
      <c r="D5" s="115"/>
      <c r="E5" s="182" t="s">
        <v>8</v>
      </c>
      <c r="F5" s="183"/>
      <c r="G5" s="184"/>
      <c r="H5" s="182" t="s">
        <v>9</v>
      </c>
      <c r="I5" s="183"/>
      <c r="J5" s="184"/>
      <c r="K5" s="182" t="s">
        <v>10</v>
      </c>
      <c r="L5" s="183"/>
      <c r="M5" s="184"/>
      <c r="N5" s="182" t="s">
        <v>11</v>
      </c>
      <c r="O5" s="183"/>
      <c r="P5" s="184"/>
      <c r="Q5" s="182" t="s">
        <v>12</v>
      </c>
      <c r="R5" s="183"/>
      <c r="S5" s="184"/>
      <c r="T5" s="116" t="s">
        <v>31</v>
      </c>
      <c r="U5" s="117"/>
    </row>
    <row r="6" spans="2:21" ht="20" x14ac:dyDescent="0.35">
      <c r="B6" s="118" t="s">
        <v>61</v>
      </c>
      <c r="C6" s="119"/>
      <c r="D6" s="120"/>
      <c r="E6" s="121" t="s">
        <v>62</v>
      </c>
      <c r="F6" s="122" t="s">
        <v>63</v>
      </c>
      <c r="G6" s="123" t="s">
        <v>64</v>
      </c>
      <c r="H6" s="121" t="s">
        <v>62</v>
      </c>
      <c r="I6" s="122" t="s">
        <v>63</v>
      </c>
      <c r="J6" s="123" t="s">
        <v>64</v>
      </c>
      <c r="K6" s="121" t="s">
        <v>62</v>
      </c>
      <c r="L6" s="122" t="s">
        <v>63</v>
      </c>
      <c r="M6" s="123" t="s">
        <v>64</v>
      </c>
      <c r="N6" s="121" t="s">
        <v>62</v>
      </c>
      <c r="O6" s="122" t="s">
        <v>63</v>
      </c>
      <c r="P6" s="123" t="s">
        <v>64</v>
      </c>
      <c r="Q6" s="121" t="s">
        <v>62</v>
      </c>
      <c r="R6" s="122" t="s">
        <v>63</v>
      </c>
      <c r="S6" s="123" t="s">
        <v>64</v>
      </c>
      <c r="T6" s="124" t="s">
        <v>65</v>
      </c>
      <c r="U6" s="125"/>
    </row>
    <row r="7" spans="2:21" x14ac:dyDescent="0.35">
      <c r="B7" s="126" t="s">
        <v>66</v>
      </c>
      <c r="C7" s="127">
        <v>143</v>
      </c>
      <c r="D7" s="128">
        <v>143</v>
      </c>
      <c r="E7" s="129">
        <v>141</v>
      </c>
      <c r="F7" s="130">
        <v>66.800999999999988</v>
      </c>
      <c r="G7" s="131">
        <v>0.47376595744680844</v>
      </c>
      <c r="H7" s="129">
        <v>143</v>
      </c>
      <c r="I7" s="130">
        <v>72.884</v>
      </c>
      <c r="J7" s="131">
        <v>0.50967832167832172</v>
      </c>
      <c r="K7" s="129">
        <v>153</v>
      </c>
      <c r="L7" s="130">
        <v>86.927999999999997</v>
      </c>
      <c r="M7" s="131">
        <v>0.56815686274509802</v>
      </c>
      <c r="N7" s="129">
        <v>153</v>
      </c>
      <c r="O7" s="130">
        <v>94.344999999999999</v>
      </c>
      <c r="P7" s="131">
        <v>0.61663398692810456</v>
      </c>
      <c r="Q7" s="129">
        <v>151</v>
      </c>
      <c r="R7" s="130">
        <v>98.10499999999999</v>
      </c>
      <c r="S7" s="130">
        <v>0.64970198675496682</v>
      </c>
      <c r="T7" s="132">
        <v>1.8310690837717525E-2</v>
      </c>
      <c r="U7" s="132">
        <v>0.99999999999999989</v>
      </c>
    </row>
    <row r="8" spans="2:21" x14ac:dyDescent="0.35">
      <c r="B8" s="133" t="s">
        <v>67</v>
      </c>
      <c r="C8" s="134">
        <v>44</v>
      </c>
      <c r="D8" s="134">
        <v>44</v>
      </c>
      <c r="E8" s="135">
        <v>44</v>
      </c>
      <c r="F8" s="136">
        <v>10.180999999999999</v>
      </c>
      <c r="G8" s="137">
        <v>0.23138636363636361</v>
      </c>
      <c r="H8" s="135">
        <v>44</v>
      </c>
      <c r="I8" s="136">
        <v>11.271000000000001</v>
      </c>
      <c r="J8" s="137">
        <v>0.25615909090909095</v>
      </c>
      <c r="K8" s="135">
        <v>48</v>
      </c>
      <c r="L8" s="136">
        <v>14.516</v>
      </c>
      <c r="M8" s="137">
        <v>0.30241666666666667</v>
      </c>
      <c r="N8" s="135">
        <v>48</v>
      </c>
      <c r="O8" s="136">
        <v>15.821</v>
      </c>
      <c r="P8" s="137">
        <v>0.32960416666666664</v>
      </c>
      <c r="Q8" s="138">
        <v>47</v>
      </c>
      <c r="R8" s="136">
        <v>16.654</v>
      </c>
      <c r="S8" s="136">
        <v>0.35434042553191492</v>
      </c>
      <c r="T8" s="139">
        <v>2.2229462182910442E-2</v>
      </c>
      <c r="U8" s="140">
        <v>0.31160039155753999</v>
      </c>
    </row>
    <row r="9" spans="2:21" x14ac:dyDescent="0.35">
      <c r="B9" s="133" t="s">
        <v>68</v>
      </c>
      <c r="C9" s="141">
        <v>87</v>
      </c>
      <c r="D9" s="141">
        <v>87</v>
      </c>
      <c r="E9" s="142">
        <v>85</v>
      </c>
      <c r="F9" s="143">
        <v>40.311999999999998</v>
      </c>
      <c r="G9" s="144">
        <v>0.47425882352941173</v>
      </c>
      <c r="H9" s="142">
        <v>87</v>
      </c>
      <c r="I9" s="143">
        <v>44.304000000000002</v>
      </c>
      <c r="J9" s="144">
        <v>0.50924137931034485</v>
      </c>
      <c r="K9" s="142">
        <v>89</v>
      </c>
      <c r="L9" s="143">
        <v>49.835000000000001</v>
      </c>
      <c r="M9" s="144">
        <v>0.55994382022471911</v>
      </c>
      <c r="N9" s="142">
        <v>89</v>
      </c>
      <c r="O9" s="143">
        <v>54.165999999999997</v>
      </c>
      <c r="P9" s="144">
        <v>0.60860674157303363</v>
      </c>
      <c r="Q9" s="145">
        <v>88</v>
      </c>
      <c r="R9" s="143">
        <v>55.921999999999997</v>
      </c>
      <c r="S9" s="143">
        <v>0.63547727272727272</v>
      </c>
      <c r="T9" s="146">
        <v>3.8168308916826099E-3</v>
      </c>
      <c r="U9" s="147">
        <v>0.5886429395389271</v>
      </c>
    </row>
    <row r="10" spans="2:21" x14ac:dyDescent="0.35">
      <c r="B10" s="133" t="s">
        <v>69</v>
      </c>
      <c r="C10" s="141">
        <v>6</v>
      </c>
      <c r="D10" s="141">
        <v>6</v>
      </c>
      <c r="E10" s="142">
        <v>6</v>
      </c>
      <c r="F10" s="143">
        <v>6.55</v>
      </c>
      <c r="G10" s="144">
        <v>1.0916666666666666</v>
      </c>
      <c r="H10" s="142">
        <v>6</v>
      </c>
      <c r="I10" s="143">
        <v>6.9370000000000003</v>
      </c>
      <c r="J10" s="144">
        <v>1.1561666666666668</v>
      </c>
      <c r="K10" s="142">
        <v>9</v>
      </c>
      <c r="L10" s="143">
        <v>10.047000000000001</v>
      </c>
      <c r="M10" s="144">
        <v>1.1163333333333334</v>
      </c>
      <c r="N10" s="142">
        <v>9</v>
      </c>
      <c r="O10" s="143">
        <v>10.926</v>
      </c>
      <c r="P10" s="144">
        <v>1.214</v>
      </c>
      <c r="Q10" s="145">
        <v>9</v>
      </c>
      <c r="R10" s="143">
        <v>11.443</v>
      </c>
      <c r="S10" s="143">
        <v>1.2714444444444444</v>
      </c>
      <c r="T10" s="146">
        <v>0.14471424255333187</v>
      </c>
      <c r="U10" s="147">
        <v>5.480193744704847E-2</v>
      </c>
    </row>
    <row r="11" spans="2:21" x14ac:dyDescent="0.35">
      <c r="B11" s="133" t="s">
        <v>70</v>
      </c>
      <c r="C11" s="148">
        <v>6</v>
      </c>
      <c r="D11" s="148">
        <v>6</v>
      </c>
      <c r="E11" s="149">
        <v>6</v>
      </c>
      <c r="F11" s="150">
        <v>9.7579999999999991</v>
      </c>
      <c r="G11" s="151">
        <v>1.6263333333333332</v>
      </c>
      <c r="H11" s="149">
        <v>6</v>
      </c>
      <c r="I11" s="150">
        <v>10.372</v>
      </c>
      <c r="J11" s="151">
        <v>1.7286666666666666</v>
      </c>
      <c r="K11" s="149">
        <v>7</v>
      </c>
      <c r="L11" s="150">
        <v>12.53</v>
      </c>
      <c r="M11" s="151">
        <v>1.7899999999999998</v>
      </c>
      <c r="N11" s="149">
        <v>7</v>
      </c>
      <c r="O11" s="150">
        <v>13.432</v>
      </c>
      <c r="P11" s="151">
        <v>1.9188571428571428</v>
      </c>
      <c r="Q11" s="152">
        <v>7</v>
      </c>
      <c r="R11" s="150">
        <v>14.086</v>
      </c>
      <c r="S11" s="150">
        <v>2.0122857142857145</v>
      </c>
      <c r="T11" s="153">
        <v>5.2726599609396629E-2</v>
      </c>
      <c r="U11" s="154">
        <v>4.4954731456484473E-2</v>
      </c>
    </row>
    <row r="12" spans="2:21" x14ac:dyDescent="0.35">
      <c r="B12" s="204" t="s">
        <v>93</v>
      </c>
      <c r="C12" s="155"/>
      <c r="D12" s="155"/>
      <c r="E12" s="155"/>
      <c r="F12" s="155"/>
      <c r="G12" s="155"/>
      <c r="H12" s="155"/>
      <c r="I12" s="156"/>
      <c r="J12" s="156"/>
      <c r="K12" s="155"/>
      <c r="L12" s="156"/>
      <c r="M12" s="156"/>
      <c r="N12" s="155"/>
      <c r="O12" s="156"/>
      <c r="P12" s="156"/>
      <c r="Q12" s="155"/>
      <c r="R12" s="156"/>
      <c r="S12" s="156"/>
      <c r="T12" s="157"/>
      <c r="U12" s="157"/>
    </row>
    <row r="13" spans="2:21" x14ac:dyDescent="0.35"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12916-264C-4319-980C-9E19F4079482}">
  <dimension ref="B1:AB12"/>
  <sheetViews>
    <sheetView showGridLines="0" workbookViewId="0">
      <selection activeCell="N9" sqref="N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8" t="s">
        <v>22</v>
      </c>
      <c r="AB1">
        <f>SUMPRODUCT(LEN(B2)-LEN(SUBSTITUTE(B2,{1,2,3,4,5,6,7,8,9,0},"")))</f>
        <v>4</v>
      </c>
    </row>
    <row r="2" spans="2:28" x14ac:dyDescent="0.35">
      <c r="B2" s="161" t="s">
        <v>71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2:28" ht="22" x14ac:dyDescent="0.35">
      <c r="B3" s="1"/>
      <c r="C3" s="2"/>
      <c r="D3" s="3"/>
      <c r="E3" s="162" t="s">
        <v>1</v>
      </c>
      <c r="F3" s="163"/>
      <c r="G3" s="164"/>
      <c r="H3" s="4" t="s">
        <v>2</v>
      </c>
      <c r="I3" s="165" t="s">
        <v>3</v>
      </c>
      <c r="J3" s="166"/>
      <c r="K3" s="166"/>
    </row>
    <row r="4" spans="2:28" ht="22" x14ac:dyDescent="0.35">
      <c r="B4" s="5" t="s">
        <v>4</v>
      </c>
      <c r="C4" s="6" t="s">
        <v>5</v>
      </c>
      <c r="D4" s="186" t="s">
        <v>90</v>
      </c>
      <c r="E4" s="196" t="s">
        <v>6</v>
      </c>
      <c r="F4" s="196" t="s">
        <v>7</v>
      </c>
      <c r="G4" s="196" t="s">
        <v>8</v>
      </c>
      <c r="H4" s="196" t="s">
        <v>9</v>
      </c>
      <c r="I4" s="196" t="s">
        <v>10</v>
      </c>
      <c r="J4" s="196" t="s">
        <v>11</v>
      </c>
      <c r="K4" s="197" t="s">
        <v>12</v>
      </c>
    </row>
    <row r="5" spans="2:28" ht="52.5" x14ac:dyDescent="0.35">
      <c r="B5" s="7" t="s">
        <v>72</v>
      </c>
      <c r="C5" s="205" t="s">
        <v>78</v>
      </c>
      <c r="D5" s="188" t="s">
        <v>15</v>
      </c>
      <c r="E5" s="198">
        <v>4</v>
      </c>
      <c r="F5" s="198">
        <v>4</v>
      </c>
      <c r="G5" s="198">
        <v>4</v>
      </c>
      <c r="H5" s="198">
        <v>4</v>
      </c>
      <c r="I5" s="198">
        <v>4</v>
      </c>
      <c r="J5" s="198">
        <v>4</v>
      </c>
      <c r="K5" s="199">
        <v>4</v>
      </c>
    </row>
    <row r="6" spans="2:28" ht="42" x14ac:dyDescent="0.35">
      <c r="B6" s="207" t="s">
        <v>73</v>
      </c>
      <c r="C6" s="208" t="s">
        <v>78</v>
      </c>
      <c r="D6" s="189"/>
      <c r="E6" s="210">
        <v>93</v>
      </c>
      <c r="F6" s="210">
        <v>92</v>
      </c>
      <c r="G6" s="210">
        <v>92</v>
      </c>
      <c r="H6" s="210">
        <v>95</v>
      </c>
      <c r="I6" s="210">
        <v>95</v>
      </c>
      <c r="J6" s="210">
        <v>95</v>
      </c>
      <c r="K6" s="211">
        <v>98</v>
      </c>
    </row>
    <row r="7" spans="2:28" x14ac:dyDescent="0.35">
      <c r="B7" s="212" t="s">
        <v>74</v>
      </c>
      <c r="C7" s="206" t="s">
        <v>78</v>
      </c>
      <c r="D7" s="189"/>
      <c r="E7" s="213">
        <v>1</v>
      </c>
      <c r="F7" s="213">
        <v>0.99</v>
      </c>
      <c r="G7" s="213">
        <v>0.98</v>
      </c>
      <c r="H7" s="214">
        <v>0.92</v>
      </c>
      <c r="I7" s="214">
        <v>0.93</v>
      </c>
      <c r="J7" s="214">
        <v>0.94</v>
      </c>
      <c r="K7" s="215">
        <v>0.95</v>
      </c>
    </row>
    <row r="8" spans="2:28" x14ac:dyDescent="0.35">
      <c r="B8" s="216"/>
      <c r="C8" s="209"/>
      <c r="D8" s="189"/>
      <c r="E8" s="217">
        <v>-176</v>
      </c>
      <c r="F8" s="217" t="s">
        <v>94</v>
      </c>
      <c r="G8" s="217" t="s">
        <v>96</v>
      </c>
      <c r="H8" s="218"/>
      <c r="I8" s="218"/>
      <c r="J8" s="218"/>
      <c r="K8" s="219"/>
    </row>
    <row r="9" spans="2:28" x14ac:dyDescent="0.35">
      <c r="B9" s="216"/>
      <c r="C9" s="209"/>
      <c r="D9" s="189"/>
      <c r="E9" s="220"/>
      <c r="F9" s="217" t="s">
        <v>95</v>
      </c>
      <c r="G9" s="217" t="s">
        <v>97</v>
      </c>
      <c r="H9" s="218"/>
      <c r="I9" s="218"/>
      <c r="J9" s="218"/>
      <c r="K9" s="219"/>
    </row>
    <row r="10" spans="2:28" x14ac:dyDescent="0.35">
      <c r="B10" s="212" t="s">
        <v>75</v>
      </c>
      <c r="C10" s="206" t="s">
        <v>78</v>
      </c>
      <c r="D10" s="189"/>
      <c r="E10" s="213">
        <v>0.9</v>
      </c>
      <c r="F10" s="213">
        <v>0.95</v>
      </c>
      <c r="G10" s="213">
        <v>0.97</v>
      </c>
      <c r="H10" s="214">
        <v>0.91</v>
      </c>
      <c r="I10" s="214">
        <v>0.92</v>
      </c>
      <c r="J10" s="214">
        <v>0.93</v>
      </c>
      <c r="K10" s="215">
        <v>0.94</v>
      </c>
    </row>
    <row r="11" spans="2:28" x14ac:dyDescent="0.35">
      <c r="B11" s="216"/>
      <c r="C11" s="209"/>
      <c r="D11" s="189"/>
      <c r="E11" s="217" t="s">
        <v>98</v>
      </c>
      <c r="F11" s="217" t="s">
        <v>100</v>
      </c>
      <c r="G11" s="217" t="s">
        <v>102</v>
      </c>
      <c r="H11" s="218"/>
      <c r="I11" s="218"/>
      <c r="J11" s="218"/>
      <c r="K11" s="219"/>
    </row>
    <row r="12" spans="2:28" x14ac:dyDescent="0.35">
      <c r="B12" s="221"/>
      <c r="C12" s="222"/>
      <c r="D12" s="190"/>
      <c r="E12" s="223" t="s">
        <v>99</v>
      </c>
      <c r="F12" s="223" t="s">
        <v>101</v>
      </c>
      <c r="G12" s="223" t="s">
        <v>103</v>
      </c>
      <c r="H12" s="224"/>
      <c r="I12" s="224"/>
      <c r="J12" s="224"/>
      <c r="K12" s="225"/>
    </row>
  </sheetData>
  <mergeCells count="16">
    <mergeCell ref="K10:K12"/>
    <mergeCell ref="D5:D12"/>
    <mergeCell ref="B2:K2"/>
    <mergeCell ref="E3:G3"/>
    <mergeCell ref="I3:K3"/>
    <mergeCell ref="B7:B9"/>
    <mergeCell ref="C7:C9"/>
    <mergeCell ref="H7:H9"/>
    <mergeCell ref="I7:I9"/>
    <mergeCell ref="J7:J9"/>
    <mergeCell ref="K7:K9"/>
    <mergeCell ref="B10:B12"/>
    <mergeCell ref="C10:C12"/>
    <mergeCell ref="H10:H12"/>
    <mergeCell ref="I10:I12"/>
    <mergeCell ref="J10:J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E8B92-D2D8-4A8D-8D60-2505E6C70F1A}">
  <dimension ref="B1:M63"/>
  <sheetViews>
    <sheetView showGridLines="0" topLeftCell="A16" workbookViewId="0">
      <selection activeCell="A26" sqref="A26:XFD60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8" t="s">
        <v>22</v>
      </c>
    </row>
    <row r="2" spans="2:13" x14ac:dyDescent="0.35">
      <c r="B2" s="167" t="s">
        <v>76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2:13" ht="51" x14ac:dyDescent="0.35">
      <c r="B3" s="9"/>
      <c r="C3" s="10"/>
      <c r="D3" s="11" t="s">
        <v>24</v>
      </c>
      <c r="E3" s="12"/>
      <c r="F3" s="13" t="s">
        <v>25</v>
      </c>
      <c r="G3" s="14" t="s">
        <v>26</v>
      </c>
      <c r="H3" s="14" t="s">
        <v>27</v>
      </c>
      <c r="I3" s="15" t="s">
        <v>28</v>
      </c>
      <c r="J3" s="16"/>
      <c r="K3" s="17"/>
      <c r="L3" s="14" t="s">
        <v>26</v>
      </c>
      <c r="M3" s="18" t="s">
        <v>27</v>
      </c>
    </row>
    <row r="4" spans="2:13" x14ac:dyDescent="0.35">
      <c r="B4" s="19" t="s">
        <v>29</v>
      </c>
      <c r="C4" s="20" t="s">
        <v>6</v>
      </c>
      <c r="D4" s="20" t="s">
        <v>7</v>
      </c>
      <c r="E4" s="20" t="s">
        <v>8</v>
      </c>
      <c r="F4" s="21" t="s">
        <v>9</v>
      </c>
      <c r="G4" s="168" t="s">
        <v>30</v>
      </c>
      <c r="H4" s="169"/>
      <c r="I4" s="20" t="s">
        <v>10</v>
      </c>
      <c r="J4" s="20" t="s">
        <v>11</v>
      </c>
      <c r="K4" s="20" t="s">
        <v>12</v>
      </c>
      <c r="L4" s="168" t="s">
        <v>31</v>
      </c>
      <c r="M4" s="170"/>
    </row>
    <row r="5" spans="2:13" x14ac:dyDescent="0.35">
      <c r="B5" s="22" t="s">
        <v>32</v>
      </c>
      <c r="C5" s="23">
        <v>69.090999999999994</v>
      </c>
      <c r="D5" s="23">
        <v>71.751999999999995</v>
      </c>
      <c r="E5" s="23">
        <v>96.733000000000004</v>
      </c>
      <c r="F5" s="24">
        <v>82.796000000000006</v>
      </c>
      <c r="G5" s="25">
        <v>6.2E-2</v>
      </c>
      <c r="H5" s="25">
        <v>0.41199999999999998</v>
      </c>
      <c r="I5" s="23">
        <v>100.792</v>
      </c>
      <c r="J5" s="23">
        <v>106.691</v>
      </c>
      <c r="K5" s="23">
        <v>116.72499999999999</v>
      </c>
      <c r="L5" s="25">
        <v>0.121</v>
      </c>
      <c r="M5" s="26">
        <v>0.44900000000000001</v>
      </c>
    </row>
    <row r="6" spans="2:13" x14ac:dyDescent="0.35">
      <c r="B6" s="22" t="s">
        <v>77</v>
      </c>
      <c r="C6" s="23">
        <v>33.302999999999997</v>
      </c>
      <c r="D6" s="23">
        <v>34.692</v>
      </c>
      <c r="E6" s="23">
        <v>31.452999999999999</v>
      </c>
      <c r="F6" s="24">
        <v>34.796999999999997</v>
      </c>
      <c r="G6" s="25">
        <v>1.4999999999999999E-2</v>
      </c>
      <c r="H6" s="25">
        <v>0.17399999999999999</v>
      </c>
      <c r="I6" s="23">
        <v>31</v>
      </c>
      <c r="J6" s="23">
        <v>33.74</v>
      </c>
      <c r="K6" s="23">
        <v>35.207000000000001</v>
      </c>
      <c r="L6" s="25">
        <v>4.0000000000000001E-3</v>
      </c>
      <c r="M6" s="27">
        <v>0.15</v>
      </c>
    </row>
    <row r="7" spans="2:13" x14ac:dyDescent="0.35">
      <c r="B7" s="22" t="s">
        <v>78</v>
      </c>
      <c r="C7" s="23">
        <v>75.23</v>
      </c>
      <c r="D7" s="23">
        <v>77.233999999999995</v>
      </c>
      <c r="E7" s="23">
        <v>76.644999999999996</v>
      </c>
      <c r="F7" s="24">
        <v>90.635000000000005</v>
      </c>
      <c r="G7" s="25">
        <v>6.4000000000000001E-2</v>
      </c>
      <c r="H7" s="25">
        <v>0.41299999999999998</v>
      </c>
      <c r="I7" s="23">
        <v>86.352999999999994</v>
      </c>
      <c r="J7" s="23">
        <v>89.986000000000004</v>
      </c>
      <c r="K7" s="23">
        <v>93.765000000000001</v>
      </c>
      <c r="L7" s="25">
        <v>1.0999999999999999E-2</v>
      </c>
      <c r="M7" s="27">
        <v>0.40100000000000002</v>
      </c>
    </row>
    <row r="8" spans="2:13" x14ac:dyDescent="0.35">
      <c r="B8" s="28" t="s">
        <v>34</v>
      </c>
      <c r="C8" s="29">
        <v>177.624</v>
      </c>
      <c r="D8" s="29">
        <v>183.678</v>
      </c>
      <c r="E8" s="29">
        <v>204.83100000000002</v>
      </c>
      <c r="F8" s="30">
        <v>208.22800000000001</v>
      </c>
      <c r="G8" s="31">
        <v>5.3999999999999999E-2</v>
      </c>
      <c r="H8" s="32">
        <v>1</v>
      </c>
      <c r="I8" s="29">
        <v>218.14499999999998</v>
      </c>
      <c r="J8" s="29">
        <v>230.41700000000003</v>
      </c>
      <c r="K8" s="29">
        <v>245.697</v>
      </c>
      <c r="L8" s="33">
        <v>5.7000000000000002E-2</v>
      </c>
      <c r="M8" s="34">
        <v>1</v>
      </c>
    </row>
    <row r="9" spans="2:13" x14ac:dyDescent="0.35"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</row>
    <row r="10" spans="2:13" x14ac:dyDescent="0.35">
      <c r="B10" s="167" t="s">
        <v>79</v>
      </c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</row>
    <row r="11" spans="2:13" ht="48.5" x14ac:dyDescent="0.35">
      <c r="B11" s="37" t="s">
        <v>36</v>
      </c>
      <c r="C11" s="38"/>
      <c r="D11" s="39" t="s">
        <v>24</v>
      </c>
      <c r="E11" s="40"/>
      <c r="F11" s="41" t="s">
        <v>25</v>
      </c>
      <c r="G11" s="42" t="s">
        <v>26</v>
      </c>
      <c r="H11" s="42" t="s">
        <v>27</v>
      </c>
      <c r="I11" s="43" t="s">
        <v>28</v>
      </c>
      <c r="J11" s="44"/>
      <c r="K11" s="45"/>
      <c r="L11" s="42" t="s">
        <v>26</v>
      </c>
      <c r="M11" s="46" t="s">
        <v>27</v>
      </c>
    </row>
    <row r="12" spans="2:13" x14ac:dyDescent="0.35">
      <c r="B12" s="47" t="s">
        <v>29</v>
      </c>
      <c r="C12" s="48" t="s">
        <v>6</v>
      </c>
      <c r="D12" s="48" t="s">
        <v>7</v>
      </c>
      <c r="E12" s="48" t="s">
        <v>8</v>
      </c>
      <c r="F12" s="49" t="s">
        <v>9</v>
      </c>
      <c r="G12" s="171" t="s">
        <v>30</v>
      </c>
      <c r="H12" s="172"/>
      <c r="I12" s="48" t="s">
        <v>10</v>
      </c>
      <c r="J12" s="48" t="s">
        <v>11</v>
      </c>
      <c r="K12" s="48" t="s">
        <v>12</v>
      </c>
      <c r="L12" s="171" t="s">
        <v>31</v>
      </c>
      <c r="M12" s="173"/>
    </row>
    <row r="13" spans="2:13" x14ac:dyDescent="0.35">
      <c r="B13" s="50" t="s">
        <v>37</v>
      </c>
      <c r="C13" s="51"/>
      <c r="D13" s="52"/>
      <c r="E13" s="52"/>
      <c r="F13" s="53"/>
      <c r="G13" s="54"/>
      <c r="H13" s="54"/>
      <c r="I13" s="52"/>
      <c r="J13" s="52"/>
      <c r="K13" s="55"/>
      <c r="L13" s="54"/>
      <c r="M13" s="56"/>
    </row>
    <row r="14" spans="2:13" x14ac:dyDescent="0.35">
      <c r="B14" s="50" t="s">
        <v>38</v>
      </c>
      <c r="C14" s="57">
        <v>28.786999999999999</v>
      </c>
      <c r="D14" s="57">
        <v>37.083999999999996</v>
      </c>
      <c r="E14" s="57">
        <v>42.694999999999993</v>
      </c>
      <c r="F14" s="58">
        <v>41.31</v>
      </c>
      <c r="G14" s="59">
        <v>0.128</v>
      </c>
      <c r="H14" s="59">
        <v>0.187</v>
      </c>
      <c r="I14" s="57">
        <v>43.760999999999996</v>
      </c>
      <c r="J14" s="57">
        <v>48.066999999999993</v>
      </c>
      <c r="K14" s="57">
        <v>55.101000000000006</v>
      </c>
      <c r="L14" s="59">
        <v>0.10100000000000001</v>
      </c>
      <c r="M14" s="60">
        <v>0.20799999999999999</v>
      </c>
    </row>
    <row r="15" spans="2:13" ht="19" x14ac:dyDescent="0.35">
      <c r="B15" s="61" t="s">
        <v>39</v>
      </c>
      <c r="C15" s="62">
        <v>25.358000000000001</v>
      </c>
      <c r="D15" s="63">
        <v>30.585999999999999</v>
      </c>
      <c r="E15" s="64">
        <v>36.723999999999997</v>
      </c>
      <c r="F15" s="64">
        <v>35.86</v>
      </c>
      <c r="G15" s="65">
        <v>0.122</v>
      </c>
      <c r="H15" s="65">
        <v>0.16</v>
      </c>
      <c r="I15" s="63">
        <v>38.287999999999997</v>
      </c>
      <c r="J15" s="63">
        <v>42.787999999999997</v>
      </c>
      <c r="K15" s="64">
        <v>49.401000000000003</v>
      </c>
      <c r="L15" s="65">
        <v>0.113</v>
      </c>
      <c r="M15" s="65">
        <v>0.184</v>
      </c>
    </row>
    <row r="16" spans="2:13" x14ac:dyDescent="0.35">
      <c r="B16" s="61" t="s">
        <v>40</v>
      </c>
      <c r="C16" s="66">
        <v>3.4289999999999998</v>
      </c>
      <c r="D16" s="67">
        <v>6.4980000000000002</v>
      </c>
      <c r="E16" s="68">
        <v>5.9710000000000001</v>
      </c>
      <c r="F16" s="68">
        <v>5.45</v>
      </c>
      <c r="G16" s="69">
        <v>0.16700000000000001</v>
      </c>
      <c r="H16" s="69">
        <v>2.7E-2</v>
      </c>
      <c r="I16" s="67">
        <v>5.4729999999999999</v>
      </c>
      <c r="J16" s="67">
        <v>5.2789999999999999</v>
      </c>
      <c r="K16" s="68">
        <v>5.7</v>
      </c>
      <c r="L16" s="69">
        <v>1.4999999999999999E-2</v>
      </c>
      <c r="M16" s="69">
        <v>2.4E-2</v>
      </c>
    </row>
    <row r="17" spans="2:13" x14ac:dyDescent="0.35">
      <c r="B17" s="70" t="s">
        <v>41</v>
      </c>
      <c r="C17" s="57">
        <v>157.404</v>
      </c>
      <c r="D17" s="57">
        <v>162.03100000000001</v>
      </c>
      <c r="E17" s="57">
        <v>162.94499999999999</v>
      </c>
      <c r="F17" s="71">
        <v>166.91800000000001</v>
      </c>
      <c r="G17" s="72">
        <v>0.02</v>
      </c>
      <c r="H17" s="72">
        <v>0.81299999999999994</v>
      </c>
      <c r="I17" s="57">
        <v>174.38399999999999</v>
      </c>
      <c r="J17" s="57">
        <v>182.35</v>
      </c>
      <c r="K17" s="57">
        <v>190.596</v>
      </c>
      <c r="L17" s="72">
        <v>4.4999999999999998E-2</v>
      </c>
      <c r="M17" s="73">
        <v>0.79200000000000004</v>
      </c>
    </row>
    <row r="18" spans="2:13" x14ac:dyDescent="0.35">
      <c r="B18" s="74" t="s">
        <v>42</v>
      </c>
      <c r="C18" s="75">
        <v>186.191</v>
      </c>
      <c r="D18" s="75">
        <v>199.11500000000001</v>
      </c>
      <c r="E18" s="76">
        <v>205.64</v>
      </c>
      <c r="F18" s="76">
        <v>208.22800000000001</v>
      </c>
      <c r="G18" s="77">
        <v>3.7999999999999999E-2</v>
      </c>
      <c r="H18" s="77">
        <v>1</v>
      </c>
      <c r="I18" s="75">
        <v>218.14499999999998</v>
      </c>
      <c r="J18" s="75">
        <v>230.41699999999997</v>
      </c>
      <c r="K18" s="76">
        <v>245.697</v>
      </c>
      <c r="L18" s="77">
        <v>5.7000000000000002E-2</v>
      </c>
      <c r="M18" s="78">
        <v>1</v>
      </c>
    </row>
    <row r="19" spans="2:13" x14ac:dyDescent="0.35">
      <c r="B19" s="50" t="s">
        <v>43</v>
      </c>
      <c r="C19" s="79"/>
      <c r="D19" s="79"/>
      <c r="E19" s="79"/>
      <c r="F19" s="80"/>
      <c r="G19" s="81"/>
      <c r="H19" s="81"/>
      <c r="I19" s="79"/>
      <c r="J19" s="79"/>
      <c r="K19" s="79"/>
      <c r="L19" s="81"/>
      <c r="M19" s="82"/>
    </row>
    <row r="20" spans="2:13" x14ac:dyDescent="0.35">
      <c r="B20" s="50" t="s">
        <v>44</v>
      </c>
      <c r="C20" s="57">
        <v>177.624</v>
      </c>
      <c r="D20" s="57">
        <v>183.678</v>
      </c>
      <c r="E20" s="57">
        <v>204.83100000000002</v>
      </c>
      <c r="F20" s="58">
        <v>208.22799999999998</v>
      </c>
      <c r="G20" s="83">
        <v>5.3999999999999999E-2</v>
      </c>
      <c r="H20" s="83">
        <v>1</v>
      </c>
      <c r="I20" s="57">
        <v>218.14499999999998</v>
      </c>
      <c r="J20" s="57">
        <v>230.417</v>
      </c>
      <c r="K20" s="57">
        <v>245.697</v>
      </c>
      <c r="L20" s="83">
        <v>5.7000000000000002E-2</v>
      </c>
      <c r="M20" s="84">
        <v>1</v>
      </c>
    </row>
    <row r="21" spans="2:13" x14ac:dyDescent="0.35">
      <c r="B21" s="61" t="s">
        <v>45</v>
      </c>
      <c r="C21" s="62">
        <v>85.506</v>
      </c>
      <c r="D21" s="63">
        <v>87.058000000000007</v>
      </c>
      <c r="E21" s="64">
        <v>92.076999999999998</v>
      </c>
      <c r="F21" s="64">
        <v>94.239000000000004</v>
      </c>
      <c r="G21" s="65">
        <v>3.3000000000000002E-2</v>
      </c>
      <c r="H21" s="65">
        <v>0.46400000000000002</v>
      </c>
      <c r="I21" s="63">
        <v>99.114999999999995</v>
      </c>
      <c r="J21" s="63">
        <v>103.62</v>
      </c>
      <c r="K21" s="64">
        <v>108.31100000000001</v>
      </c>
      <c r="L21" s="65">
        <v>4.7E-2</v>
      </c>
      <c r="M21" s="65">
        <v>0.44900000000000001</v>
      </c>
    </row>
    <row r="22" spans="2:13" x14ac:dyDescent="0.35">
      <c r="B22" s="61" t="s">
        <v>46</v>
      </c>
      <c r="C22" s="85">
        <v>87.686999999999998</v>
      </c>
      <c r="D22" s="86">
        <v>90.92</v>
      </c>
      <c r="E22" s="87">
        <v>102.706</v>
      </c>
      <c r="F22" s="87">
        <v>105.057</v>
      </c>
      <c r="G22" s="88">
        <v>6.2E-2</v>
      </c>
      <c r="H22" s="88">
        <v>0.499</v>
      </c>
      <c r="I22" s="86">
        <v>107.03</v>
      </c>
      <c r="J22" s="86">
        <v>112.797</v>
      </c>
      <c r="K22" s="87">
        <v>120.05500000000001</v>
      </c>
      <c r="L22" s="88">
        <v>4.4999999999999998E-2</v>
      </c>
      <c r="M22" s="88">
        <v>0.49299999999999999</v>
      </c>
    </row>
    <row r="23" spans="2:13" x14ac:dyDescent="0.35">
      <c r="B23" s="61" t="s">
        <v>47</v>
      </c>
      <c r="C23" s="66">
        <v>4.431</v>
      </c>
      <c r="D23" s="67">
        <v>5.7</v>
      </c>
      <c r="E23" s="68">
        <v>10.048</v>
      </c>
      <c r="F23" s="68">
        <v>8.9320000000000004</v>
      </c>
      <c r="G23" s="69">
        <v>0.26300000000000001</v>
      </c>
      <c r="H23" s="69">
        <v>3.6999999999999998E-2</v>
      </c>
      <c r="I23" s="67">
        <v>12</v>
      </c>
      <c r="J23" s="67">
        <v>14</v>
      </c>
      <c r="K23" s="68">
        <v>17.331</v>
      </c>
      <c r="L23" s="69">
        <v>0.247</v>
      </c>
      <c r="M23" s="69">
        <v>5.7000000000000002E-2</v>
      </c>
    </row>
    <row r="24" spans="2:13" x14ac:dyDescent="0.35">
      <c r="B24" s="74" t="s">
        <v>48</v>
      </c>
      <c r="C24" s="89">
        <v>177.624</v>
      </c>
      <c r="D24" s="89">
        <v>183.678</v>
      </c>
      <c r="E24" s="90">
        <v>204.83100000000002</v>
      </c>
      <c r="F24" s="90">
        <v>208.22799999999998</v>
      </c>
      <c r="G24" s="77">
        <v>5.3999999999999999E-2</v>
      </c>
      <c r="H24" s="77">
        <v>1</v>
      </c>
      <c r="I24" s="89">
        <v>218.14499999999998</v>
      </c>
      <c r="J24" s="89">
        <v>230.417</v>
      </c>
      <c r="K24" s="90">
        <v>245.697</v>
      </c>
      <c r="L24" s="77">
        <v>5.7000000000000002E-2</v>
      </c>
      <c r="M24" s="78">
        <v>1</v>
      </c>
    </row>
    <row r="25" spans="2:13" x14ac:dyDescent="0.35">
      <c r="B25" s="91" t="s">
        <v>49</v>
      </c>
      <c r="C25" s="92">
        <v>8.6</v>
      </c>
      <c r="D25" s="92">
        <v>15.4</v>
      </c>
      <c r="E25" s="93">
        <v>0</v>
      </c>
      <c r="F25" s="93">
        <v>0</v>
      </c>
      <c r="G25" s="94">
        <v>-1</v>
      </c>
      <c r="H25" s="94"/>
      <c r="I25" s="92">
        <v>0</v>
      </c>
      <c r="J25" s="92">
        <v>0</v>
      </c>
      <c r="K25" s="93">
        <v>0</v>
      </c>
      <c r="L25" s="94">
        <v>0</v>
      </c>
      <c r="M25" s="95"/>
    </row>
    <row r="61" spans="2:13" x14ac:dyDescent="0.35">
      <c r="B61" s="96"/>
      <c r="C61" s="97"/>
      <c r="D61" s="97"/>
      <c r="E61" s="98"/>
      <c r="F61" s="98"/>
      <c r="G61" s="98"/>
      <c r="H61" s="98"/>
      <c r="I61" s="98"/>
      <c r="J61" s="98"/>
      <c r="K61" s="99"/>
      <c r="L61" s="99"/>
      <c r="M61" s="99"/>
    </row>
    <row r="62" spans="2:13" x14ac:dyDescent="0.35"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1"/>
      <c r="M62" s="102"/>
    </row>
    <row r="63" spans="2:13" x14ac:dyDescent="0.35">
      <c r="B63" s="103"/>
      <c r="C63" s="104"/>
      <c r="D63" s="57"/>
      <c r="E63" s="57"/>
      <c r="F63" s="105"/>
      <c r="G63" s="105"/>
      <c r="H63" s="105"/>
      <c r="I63" s="57"/>
      <c r="J63" s="106"/>
      <c r="K63" s="101"/>
      <c r="L63" s="101"/>
      <c r="M63" s="10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03901-D5BB-4BDC-AD27-97AF2B7D5CE0}">
  <dimension ref="B1:U14"/>
  <sheetViews>
    <sheetView showGridLines="0" tabSelected="1" workbookViewId="0">
      <selection activeCell="F15" sqref="F15"/>
    </sheetView>
  </sheetViews>
  <sheetFormatPr defaultRowHeight="14.5" x14ac:dyDescent="0.35"/>
  <cols>
    <col min="1" max="1" width="2.6328125" customWidth="1"/>
  </cols>
  <sheetData>
    <row r="1" spans="2:21" x14ac:dyDescent="0.35">
      <c r="B1" s="8" t="s">
        <v>22</v>
      </c>
    </row>
    <row r="2" spans="2:21" x14ac:dyDescent="0.35">
      <c r="B2" s="167" t="s">
        <v>80</v>
      </c>
      <c r="C2" s="174"/>
      <c r="D2" s="174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</row>
    <row r="3" spans="2:21" x14ac:dyDescent="0.35">
      <c r="B3" s="107"/>
      <c r="C3" s="175" t="s">
        <v>51</v>
      </c>
      <c r="D3" s="176"/>
      <c r="E3" s="108" t="s">
        <v>52</v>
      </c>
      <c r="F3" s="177" t="s">
        <v>53</v>
      </c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09"/>
      <c r="T3" s="178" t="s">
        <v>54</v>
      </c>
      <c r="U3" s="180" t="s">
        <v>55</v>
      </c>
    </row>
    <row r="4" spans="2:21" ht="47.5" x14ac:dyDescent="0.35">
      <c r="B4" s="110"/>
      <c r="C4" s="111" t="s">
        <v>56</v>
      </c>
      <c r="D4" s="112" t="s">
        <v>57</v>
      </c>
      <c r="E4" s="182" t="s">
        <v>58</v>
      </c>
      <c r="F4" s="183"/>
      <c r="G4" s="184"/>
      <c r="H4" s="182" t="s">
        <v>59</v>
      </c>
      <c r="I4" s="183"/>
      <c r="J4" s="184"/>
      <c r="K4" s="182" t="s">
        <v>60</v>
      </c>
      <c r="L4" s="183"/>
      <c r="M4" s="183"/>
      <c r="N4" s="183"/>
      <c r="O4" s="183"/>
      <c r="P4" s="183"/>
      <c r="Q4" s="183"/>
      <c r="R4" s="183"/>
      <c r="S4" s="184"/>
      <c r="T4" s="179"/>
      <c r="U4" s="181"/>
    </row>
    <row r="5" spans="2:21" x14ac:dyDescent="0.35">
      <c r="B5" s="113"/>
      <c r="C5" s="114"/>
      <c r="D5" s="115"/>
      <c r="E5" s="182" t="s">
        <v>8</v>
      </c>
      <c r="F5" s="183"/>
      <c r="G5" s="184"/>
      <c r="H5" s="182" t="s">
        <v>9</v>
      </c>
      <c r="I5" s="183"/>
      <c r="J5" s="184"/>
      <c r="K5" s="182" t="s">
        <v>10</v>
      </c>
      <c r="L5" s="183"/>
      <c r="M5" s="184"/>
      <c r="N5" s="182" t="s">
        <v>11</v>
      </c>
      <c r="O5" s="183"/>
      <c r="P5" s="184"/>
      <c r="Q5" s="182" t="s">
        <v>12</v>
      </c>
      <c r="R5" s="183"/>
      <c r="S5" s="184"/>
      <c r="T5" s="116" t="s">
        <v>31</v>
      </c>
      <c r="U5" s="117"/>
    </row>
    <row r="6" spans="2:21" ht="20" x14ac:dyDescent="0.35">
      <c r="B6" s="118" t="s">
        <v>81</v>
      </c>
      <c r="C6" s="119"/>
      <c r="D6" s="120"/>
      <c r="E6" s="121" t="s">
        <v>62</v>
      </c>
      <c r="F6" s="122" t="s">
        <v>63</v>
      </c>
      <c r="G6" s="123" t="s">
        <v>64</v>
      </c>
      <c r="H6" s="121" t="s">
        <v>62</v>
      </c>
      <c r="I6" s="122" t="s">
        <v>63</v>
      </c>
      <c r="J6" s="123" t="s">
        <v>64</v>
      </c>
      <c r="K6" s="121" t="s">
        <v>62</v>
      </c>
      <c r="L6" s="122" t="s">
        <v>63</v>
      </c>
      <c r="M6" s="123" t="s">
        <v>64</v>
      </c>
      <c r="N6" s="121" t="s">
        <v>62</v>
      </c>
      <c r="O6" s="122" t="s">
        <v>63</v>
      </c>
      <c r="P6" s="123" t="s">
        <v>64</v>
      </c>
      <c r="Q6" s="121" t="s">
        <v>62</v>
      </c>
      <c r="R6" s="122" t="s">
        <v>63</v>
      </c>
      <c r="S6" s="123" t="s">
        <v>64</v>
      </c>
      <c r="T6" s="124" t="s">
        <v>65</v>
      </c>
      <c r="U6" s="125"/>
    </row>
    <row r="7" spans="2:21" x14ac:dyDescent="0.35">
      <c r="B7" s="126" t="s">
        <v>66</v>
      </c>
      <c r="C7" s="127">
        <v>161</v>
      </c>
      <c r="D7" s="128">
        <v>161</v>
      </c>
      <c r="E7" s="129">
        <v>162</v>
      </c>
      <c r="F7" s="130">
        <v>92.07701505394779</v>
      </c>
      <c r="G7" s="131">
        <v>0.56837663613548017</v>
      </c>
      <c r="H7" s="129">
        <v>161</v>
      </c>
      <c r="I7" s="130">
        <v>94.23907585120827</v>
      </c>
      <c r="J7" s="131">
        <v>0.58533587485222527</v>
      </c>
      <c r="K7" s="129">
        <v>161</v>
      </c>
      <c r="L7" s="130">
        <v>99.114875718684729</v>
      </c>
      <c r="M7" s="131">
        <v>0.61562034607878713</v>
      </c>
      <c r="N7" s="129">
        <v>161</v>
      </c>
      <c r="O7" s="130">
        <v>103.62023817035772</v>
      </c>
      <c r="P7" s="131">
        <v>0.64360396379104179</v>
      </c>
      <c r="Q7" s="129">
        <v>161</v>
      </c>
      <c r="R7" s="130">
        <v>108.31096133478226</v>
      </c>
      <c r="S7" s="130">
        <v>0.6727388902781507</v>
      </c>
      <c r="T7" s="132">
        <v>0</v>
      </c>
      <c r="U7" s="132">
        <v>0.99999999999999989</v>
      </c>
    </row>
    <row r="8" spans="2:21" x14ac:dyDescent="0.35">
      <c r="B8" s="133" t="s">
        <v>67</v>
      </c>
      <c r="C8" s="134">
        <v>61</v>
      </c>
      <c r="D8" s="134">
        <v>61</v>
      </c>
      <c r="E8" s="135">
        <v>60</v>
      </c>
      <c r="F8" s="136">
        <v>15.237898242966549</v>
      </c>
      <c r="G8" s="137">
        <v>0.25396497071610918</v>
      </c>
      <c r="H8" s="135">
        <v>61</v>
      </c>
      <c r="I8" s="136">
        <v>15.761874842665645</v>
      </c>
      <c r="J8" s="137">
        <v>0.25839139086337121</v>
      </c>
      <c r="K8" s="135">
        <v>61</v>
      </c>
      <c r="L8" s="136">
        <v>16.595012370761786</v>
      </c>
      <c r="M8" s="137">
        <v>0.27204938312724242</v>
      </c>
      <c r="N8" s="135">
        <v>61</v>
      </c>
      <c r="O8" s="136">
        <v>17.348467098291628</v>
      </c>
      <c r="P8" s="137">
        <v>0.28440109997199392</v>
      </c>
      <c r="Q8" s="138">
        <v>61</v>
      </c>
      <c r="R8" s="136">
        <v>18.133957305712389</v>
      </c>
      <c r="S8" s="136">
        <v>0.2972779886182359</v>
      </c>
      <c r="T8" s="139">
        <v>0</v>
      </c>
      <c r="U8" s="140">
        <v>0.37888198757763975</v>
      </c>
    </row>
    <row r="9" spans="2:21" x14ac:dyDescent="0.35">
      <c r="B9" s="133" t="s">
        <v>68</v>
      </c>
      <c r="C9" s="141">
        <v>58</v>
      </c>
      <c r="D9" s="141">
        <v>58</v>
      </c>
      <c r="E9" s="142">
        <v>60</v>
      </c>
      <c r="F9" s="143">
        <v>27.743261935037793</v>
      </c>
      <c r="G9" s="144">
        <v>0.46238769891729653</v>
      </c>
      <c r="H9" s="142">
        <v>58</v>
      </c>
      <c r="I9" s="143">
        <v>28.556118743538534</v>
      </c>
      <c r="J9" s="144">
        <v>0.49234687488859541</v>
      </c>
      <c r="K9" s="142">
        <v>58</v>
      </c>
      <c r="L9" s="143">
        <v>30.071916351789582</v>
      </c>
      <c r="M9" s="144">
        <v>0.51848131641016526</v>
      </c>
      <c r="N9" s="142">
        <v>58</v>
      </c>
      <c r="O9" s="143">
        <v>31.438587396246582</v>
      </c>
      <c r="P9" s="144">
        <v>0.54204461028011353</v>
      </c>
      <c r="Q9" s="145">
        <v>58</v>
      </c>
      <c r="R9" s="143">
        <v>32.864361386778462</v>
      </c>
      <c r="S9" s="143">
        <v>0.5666269204616976</v>
      </c>
      <c r="T9" s="146">
        <v>0</v>
      </c>
      <c r="U9" s="147">
        <v>0.36024844720496896</v>
      </c>
    </row>
    <row r="10" spans="2:21" x14ac:dyDescent="0.35">
      <c r="B10" s="133" t="s">
        <v>69</v>
      </c>
      <c r="C10" s="141">
        <v>27</v>
      </c>
      <c r="D10" s="141">
        <v>27</v>
      </c>
      <c r="E10" s="142">
        <v>27</v>
      </c>
      <c r="F10" s="143">
        <v>26.25998869225155</v>
      </c>
      <c r="G10" s="144">
        <v>0.9725921737870945</v>
      </c>
      <c r="H10" s="142">
        <v>27</v>
      </c>
      <c r="I10" s="143">
        <v>26.705592551411961</v>
      </c>
      <c r="J10" s="144">
        <v>0.9890960204226652</v>
      </c>
      <c r="K10" s="142">
        <v>27</v>
      </c>
      <c r="L10" s="143">
        <v>28.122062003023082</v>
      </c>
      <c r="M10" s="144">
        <v>1.0415578519638178</v>
      </c>
      <c r="N10" s="142">
        <v>27</v>
      </c>
      <c r="O10" s="143">
        <v>29.399787329581429</v>
      </c>
      <c r="P10" s="144">
        <v>1.0888810122067196</v>
      </c>
      <c r="Q10" s="145">
        <v>27</v>
      </c>
      <c r="R10" s="143">
        <v>30.729490147423956</v>
      </c>
      <c r="S10" s="143">
        <v>1.1381292647194057</v>
      </c>
      <c r="T10" s="146">
        <v>0</v>
      </c>
      <c r="U10" s="147">
        <v>0.16770186335403728</v>
      </c>
    </row>
    <row r="11" spans="2:21" x14ac:dyDescent="0.35">
      <c r="B11" s="133" t="s">
        <v>70</v>
      </c>
      <c r="C11" s="141">
        <v>14</v>
      </c>
      <c r="D11" s="141">
        <v>14</v>
      </c>
      <c r="E11" s="142">
        <v>14</v>
      </c>
      <c r="F11" s="143">
        <v>19.93705488285509</v>
      </c>
      <c r="G11" s="144">
        <v>1.4240753487753637</v>
      </c>
      <c r="H11" s="142">
        <v>14</v>
      </c>
      <c r="I11" s="143">
        <v>20.268431603284931</v>
      </c>
      <c r="J11" s="144">
        <v>1.4477451145203521</v>
      </c>
      <c r="K11" s="142">
        <v>14</v>
      </c>
      <c r="L11" s="143">
        <v>21.221252470752134</v>
      </c>
      <c r="M11" s="144">
        <v>1.5158037479108668</v>
      </c>
      <c r="N11" s="142">
        <v>14</v>
      </c>
      <c r="O11" s="143">
        <v>22.187493900326629</v>
      </c>
      <c r="P11" s="144">
        <v>1.5848209928804735</v>
      </c>
      <c r="Q11" s="145">
        <v>14</v>
      </c>
      <c r="R11" s="143">
        <v>23.18997279422187</v>
      </c>
      <c r="S11" s="143">
        <v>1.656426628158705</v>
      </c>
      <c r="T11" s="146">
        <v>0</v>
      </c>
      <c r="U11" s="147">
        <v>8.6956521739130432E-2</v>
      </c>
    </row>
    <row r="12" spans="2:21" x14ac:dyDescent="0.35">
      <c r="B12" s="159" t="s">
        <v>82</v>
      </c>
      <c r="C12" s="148">
        <v>1</v>
      </c>
      <c r="D12" s="148">
        <v>1</v>
      </c>
      <c r="E12" s="149">
        <v>1</v>
      </c>
      <c r="F12" s="150">
        <v>2.8988113008367917</v>
      </c>
      <c r="G12" s="151">
        <v>2.8988113008367917</v>
      </c>
      <c r="H12" s="149">
        <v>1</v>
      </c>
      <c r="I12" s="150">
        <v>2.9470581103071893</v>
      </c>
      <c r="J12" s="151">
        <v>2.9470581103071893</v>
      </c>
      <c r="K12" s="149">
        <v>1</v>
      </c>
      <c r="L12" s="150">
        <v>3.1046325223581452</v>
      </c>
      <c r="M12" s="151">
        <v>3.1046325223581452</v>
      </c>
      <c r="N12" s="149">
        <v>1</v>
      </c>
      <c r="O12" s="150">
        <v>3.2459024459114589</v>
      </c>
      <c r="P12" s="151">
        <v>3.2459024459114589</v>
      </c>
      <c r="Q12" s="152">
        <v>1</v>
      </c>
      <c r="R12" s="150">
        <v>3.3931797006455713</v>
      </c>
      <c r="S12" s="150">
        <v>3.3931797006455713</v>
      </c>
      <c r="T12" s="153">
        <v>0</v>
      </c>
      <c r="U12" s="154">
        <v>6.2111801242236021E-3</v>
      </c>
    </row>
    <row r="13" spans="2:21" x14ac:dyDescent="0.35">
      <c r="B13" s="185" t="s">
        <v>93</v>
      </c>
      <c r="C13" s="155"/>
      <c r="D13" s="155"/>
      <c r="E13" s="155"/>
      <c r="F13" s="155"/>
      <c r="G13" s="155"/>
      <c r="H13" s="155"/>
      <c r="I13" s="156"/>
      <c r="J13" s="156"/>
      <c r="K13" s="155"/>
      <c r="L13" s="156"/>
      <c r="M13" s="156"/>
      <c r="N13" s="155"/>
      <c r="O13" s="156"/>
      <c r="P13" s="156"/>
      <c r="Q13" s="155"/>
      <c r="R13" s="156"/>
      <c r="S13" s="156"/>
      <c r="T13" s="157"/>
      <c r="U13" s="157"/>
    </row>
    <row r="14" spans="2:21" x14ac:dyDescent="0.35"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A5628B-4379-45DB-8167-445CDEEC0693}"/>
</file>

<file path=customXml/itemProps2.xml><?xml version="1.0" encoding="utf-8"?>
<ds:datastoreItem xmlns:ds="http://schemas.openxmlformats.org/officeDocument/2006/customXml" ds:itemID="{90085C96-1D5A-43E3-89EA-4F1C2971C020}"/>
</file>

<file path=customXml/itemProps3.xml><?xml version="1.0" encoding="utf-8"?>
<ds:datastoreItem xmlns:ds="http://schemas.openxmlformats.org/officeDocument/2006/customXml" ds:itemID="{8B79DFB2-6792-49D5-A77A-D497BC60F7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SACEPerfom</vt:lpstr>
      <vt:lpstr>SACEFinancial</vt:lpstr>
      <vt:lpstr>SACEPersonnel</vt:lpstr>
      <vt:lpstr>uMalusiPerfom</vt:lpstr>
      <vt:lpstr>uMalusiFinancial</vt:lpstr>
      <vt:lpstr>uMalusiPersonnel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2025-02-17T16:19:30Z</dcterms:created>
  <dcterms:modified xsi:type="dcterms:W3CDTF">2025-02-17T16:40:11Z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